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4. 3 кв. 2025\ОТПРАВКА\Россети Сибирь\Отправка с Министерство на гос услуги\"/>
    </mc:Choice>
  </mc:AlternateContent>
  <bookViews>
    <workbookView xWindow="1860" yWindow="0" windowWidth="17070" windowHeight="12150" tabRatio="798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АЭ!$A$21:$H$453</definedName>
    <definedName name="_xlnm._FilterDatabase" localSheetId="3" hidden="1">БЭ!$A$21:$H$453</definedName>
    <definedName name="_xlnm._FilterDatabase" localSheetId="4" hidden="1">ГАЭС!$A$21:$H$453</definedName>
    <definedName name="_xlnm._FilterDatabase" localSheetId="6" hidden="1">КУЭ!$A$21:$H$453</definedName>
    <definedName name="_xlnm._FilterDatabase" localSheetId="5" hidden="1">КЭ!$A$21:$H$453</definedName>
    <definedName name="_xlnm._FilterDatabase" localSheetId="7" hidden="1">ОЭ!$A$21:$H$21</definedName>
    <definedName name="_xlnm._FilterDatabase" localSheetId="1" hidden="1">Сибирь!$A$21:$H$453</definedName>
    <definedName name="_xlnm._FilterDatabase" localSheetId="8" hidden="1">ХЭ!$A$21:$H$453</definedName>
    <definedName name="_xlnm._FilterDatabase" localSheetId="9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АЭ!$A$1:$H$461</definedName>
    <definedName name="Z_500C2F4F_1743_499A_A051_20565DBF52B2_.wvu.PrintArea" localSheetId="3" hidden="1">БЭ!$A$1:$H$461</definedName>
    <definedName name="Z_500C2F4F_1743_499A_A051_20565DBF52B2_.wvu.PrintArea" localSheetId="4" hidden="1">ГАЭС!$A$1:$H$461</definedName>
    <definedName name="Z_500C2F4F_1743_499A_A051_20565DBF52B2_.wvu.PrintArea" localSheetId="6" hidden="1">КУЭ!$A$1:$H$461</definedName>
    <definedName name="Z_500C2F4F_1743_499A_A051_20565DBF52B2_.wvu.PrintArea" localSheetId="5" hidden="1">КЭ!$A$1:$H$461</definedName>
    <definedName name="Z_500C2F4F_1743_499A_A051_20565DBF52B2_.wvu.PrintArea" localSheetId="7" hidden="1">ОЭ!$A$1:$H$461</definedName>
    <definedName name="Z_500C2F4F_1743_499A_A051_20565DBF52B2_.wvu.PrintArea" localSheetId="1" hidden="1">Сибирь!$A$1:$H$461</definedName>
    <definedName name="Z_500C2F4F_1743_499A_A051_20565DBF52B2_.wvu.PrintArea" localSheetId="8" hidden="1">ХЭ!$A$1:$H$461</definedName>
    <definedName name="Z_500C2F4F_1743_499A_A051_20565DBF52B2_.wvu.PrintArea" localSheetId="9" hidden="1">ЧЭ!$A$1:$H$461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АЭ!$A$1:$H$464</definedName>
    <definedName name="_xlnm.Print_Area" localSheetId="3">БЭ!$A$1:$H$463</definedName>
    <definedName name="_xlnm.Print_Area" localSheetId="4">ГАЭС!$A$1:$H$463</definedName>
    <definedName name="_xlnm.Print_Area" localSheetId="6">КУЭ!$A$1:$H$463</definedName>
    <definedName name="_xlnm.Print_Area" localSheetId="5">КЭ!$A$1:$H$463</definedName>
    <definedName name="_xlnm.Print_Area" localSheetId="7">ОЭ!$A$1:$H$463</definedName>
    <definedName name="_xlnm.Print_Area" localSheetId="1">Сибирь!$A$1:$H$492</definedName>
    <definedName name="_xlnm.Print_Area" localSheetId="8">ХЭ!$A$1:$H$463</definedName>
    <definedName name="_xlnm.Print_Area" localSheetId="9">ЧЭ!$A$1:$H$463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0" i="2"/>
  <c r="F441" i="2"/>
  <c r="F433" i="3"/>
  <c r="F434" i="3"/>
  <c r="F435" i="3"/>
  <c r="F441" i="3"/>
  <c r="F433" i="4"/>
  <c r="F434" i="4"/>
  <c r="F435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4" i="7"/>
  <c r="F434" i="11"/>
  <c r="F440" i="9"/>
  <c r="F434" i="8"/>
  <c r="F440" i="7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40" i="7"/>
  <c r="G440" i="8"/>
  <c r="G440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377" i="11"/>
  <c r="G92" i="11"/>
  <c r="G86" i="11"/>
  <c r="G88" i="11"/>
  <c r="G94" i="11"/>
  <c r="E154" i="1"/>
  <c r="E156" i="1" s="1"/>
  <c r="E153" i="1"/>
  <c r="G401" i="11"/>
  <c r="G82" i="11"/>
  <c r="G450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F447" i="7" l="1"/>
  <c r="F447" i="9" l="1"/>
  <c r="G447" i="7"/>
  <c r="F447" i="3"/>
  <c r="G447" i="9" l="1"/>
  <c r="G447" i="3"/>
  <c r="F440" i="11" l="1"/>
  <c r="G440" i="11" l="1"/>
  <c r="E384" i="11" l="1"/>
  <c r="E400" i="11"/>
  <c r="E482" i="11"/>
  <c r="E431" i="11"/>
  <c r="E414" i="11"/>
  <c r="E477" i="11"/>
  <c r="E399" i="11" l="1"/>
  <c r="E376" i="11"/>
  <c r="E375" i="11" l="1"/>
  <c r="E374" i="11" l="1"/>
  <c r="E373" i="11" l="1"/>
  <c r="F440" i="6" l="1"/>
  <c r="F449" i="7"/>
  <c r="E414" i="3"/>
  <c r="E482" i="4"/>
  <c r="E400" i="4"/>
  <c r="E431" i="4"/>
  <c r="E384" i="18"/>
  <c r="E414" i="18"/>
  <c r="E477" i="7"/>
  <c r="E384" i="8"/>
  <c r="E414" i="8"/>
  <c r="F448" i="9"/>
  <c r="E477" i="3"/>
  <c r="F446" i="3"/>
  <c r="E477" i="18"/>
  <c r="E431" i="7"/>
  <c r="E477" i="8"/>
  <c r="E482" i="2"/>
  <c r="E400" i="2"/>
  <c r="F448" i="3"/>
  <c r="E477" i="4"/>
  <c r="E400" i="6"/>
  <c r="E482" i="6"/>
  <c r="E431" i="6"/>
  <c r="E384" i="7"/>
  <c r="E414" i="7"/>
  <c r="F444" i="7"/>
  <c r="E400" i="9"/>
  <c r="E482" i="9"/>
  <c r="E477" i="2"/>
  <c r="E431" i="2"/>
  <c r="F449" i="3"/>
  <c r="E384" i="4"/>
  <c r="F440" i="18"/>
  <c r="E477" i="6"/>
  <c r="E414" i="6"/>
  <c r="F446" i="7"/>
  <c r="E477" i="9"/>
  <c r="E414" i="2"/>
  <c r="F440" i="3"/>
  <c r="E384" i="6"/>
  <c r="E384" i="9"/>
  <c r="F444" i="9"/>
  <c r="E482" i="7"/>
  <c r="E400" i="7"/>
  <c r="E482" i="3"/>
  <c r="E400" i="3"/>
  <c r="E431" i="3"/>
  <c r="F444" i="3"/>
  <c r="E482" i="18"/>
  <c r="E400" i="18"/>
  <c r="F448" i="7"/>
  <c r="E482" i="8"/>
  <c r="E400" i="8"/>
  <c r="E431" i="8"/>
  <c r="G440" i="6" l="1"/>
  <c r="E376" i="6"/>
  <c r="E376" i="7"/>
  <c r="G440" i="18"/>
  <c r="E376" i="4"/>
  <c r="G448" i="9"/>
  <c r="E376" i="18"/>
  <c r="F449" i="9"/>
  <c r="E376" i="8"/>
  <c r="E384" i="3"/>
  <c r="G449" i="7"/>
  <c r="F445" i="9"/>
  <c r="F445" i="3"/>
  <c r="F446" i="9"/>
  <c r="E399" i="8"/>
  <c r="E384" i="2"/>
  <c r="E414" i="4"/>
  <c r="G449" i="3"/>
  <c r="G444" i="7"/>
  <c r="G446" i="3"/>
  <c r="E399" i="18"/>
  <c r="G444" i="3"/>
  <c r="G444" i="9"/>
  <c r="E399" i="2"/>
  <c r="F445" i="7"/>
  <c r="G448" i="7"/>
  <c r="E399" i="3"/>
  <c r="G446" i="7"/>
  <c r="G448" i="3"/>
  <c r="E399" i="7"/>
  <c r="E414" i="9"/>
  <c r="G440" i="3"/>
  <c r="E376" i="9"/>
  <c r="E431" i="9"/>
  <c r="E399" i="6"/>
  <c r="E375" i="7" l="1"/>
  <c r="E375" i="6"/>
  <c r="E399" i="4"/>
  <c r="E376" i="2"/>
  <c r="G445" i="9"/>
  <c r="E376" i="3"/>
  <c r="E375" i="8"/>
  <c r="E374" i="8" s="1"/>
  <c r="G445" i="7"/>
  <c r="G446" i="9"/>
  <c r="G449" i="9"/>
  <c r="E374" i="6"/>
  <c r="E399" i="9"/>
  <c r="E375" i="4"/>
  <c r="E375" i="9"/>
  <c r="G445" i="3"/>
  <c r="E375" i="18"/>
  <c r="E374" i="7"/>
  <c r="E373" i="7" l="1"/>
  <c r="E374" i="4"/>
  <c r="E373" i="6"/>
  <c r="E374" i="18"/>
  <c r="E373" i="8"/>
  <c r="E375" i="3"/>
  <c r="E375" i="2"/>
  <c r="E374" i="9"/>
  <c r="E373" i="9" l="1"/>
  <c r="E374" i="3"/>
  <c r="E374" i="2"/>
  <c r="E373" i="4"/>
  <c r="E373" i="3" l="1"/>
  <c r="E373" i="2"/>
  <c r="E431" i="18" l="1"/>
  <c r="E373" i="18" l="1"/>
  <c r="E245" i="4" l="1"/>
  <c r="E245" i="8"/>
  <c r="E245" i="3"/>
  <c r="E245" i="9"/>
  <c r="E245" i="2"/>
  <c r="E245" i="7"/>
  <c r="E245" i="6"/>
  <c r="E244" i="2" l="1"/>
  <c r="E244" i="9"/>
  <c r="E244" i="6"/>
  <c r="E242" i="3"/>
  <c r="E244" i="8"/>
  <c r="E244" i="7" l="1"/>
  <c r="E243" i="2"/>
  <c r="E244" i="4"/>
  <c r="E242" i="7"/>
  <c r="E242" i="8"/>
  <c r="E245" i="18"/>
  <c r="E244" i="3"/>
  <c r="E243" i="9"/>
  <c r="E244" i="18"/>
  <c r="E243" i="7" l="1"/>
  <c r="E242" i="6"/>
  <c r="E243" i="4"/>
  <c r="E243" i="6"/>
  <c r="E243" i="3"/>
  <c r="E242" i="4"/>
  <c r="E243" i="8"/>
  <c r="E242" i="9"/>
  <c r="E247" i="6" l="1"/>
  <c r="E247" i="4"/>
  <c r="E242" i="18"/>
  <c r="E247" i="7"/>
  <c r="E243" i="18"/>
  <c r="E247" i="9"/>
  <c r="E247" i="3" l="1"/>
  <c r="E246" i="6"/>
  <c r="E247" i="8"/>
  <c r="E247" i="18"/>
  <c r="E246" i="4"/>
  <c r="E246" i="7"/>
  <c r="E246" i="9"/>
  <c r="E250" i="4" l="1"/>
  <c r="E248" i="4"/>
  <c r="E250" i="6"/>
  <c r="E248" i="6"/>
  <c r="E248" i="7"/>
  <c r="E250" i="7"/>
  <c r="E248" i="9"/>
  <c r="E250" i="9"/>
  <c r="E246" i="8"/>
  <c r="E246" i="18"/>
  <c r="E246" i="3"/>
  <c r="E247" i="2" l="1"/>
  <c r="E248" i="18"/>
  <c r="E250" i="18"/>
  <c r="E252" i="9"/>
  <c r="E252" i="6"/>
  <c r="E252" i="4"/>
  <c r="E248" i="8"/>
  <c r="E250" i="8"/>
  <c r="E248" i="3"/>
  <c r="E250" i="3"/>
  <c r="E252" i="7"/>
  <c r="E246" i="2" l="1"/>
  <c r="E252" i="18"/>
  <c r="E252" i="3"/>
  <c r="E252" i="8"/>
  <c r="E248" i="2" l="1"/>
  <c r="E242" i="2" l="1"/>
  <c r="E250" i="2" l="1"/>
  <c r="E252" i="2" l="1"/>
  <c r="E244" i="11" l="1"/>
  <c r="E245" i="11" l="1"/>
  <c r="E243" i="11" l="1"/>
  <c r="E242" i="11" l="1"/>
  <c r="E247" i="11" l="1"/>
  <c r="E246" i="11" l="1"/>
  <c r="E248" i="11" l="1"/>
  <c r="E250" i="11"/>
  <c r="E252" i="11" l="1"/>
  <c r="E311" i="3" l="1"/>
  <c r="E96" i="9" l="1"/>
  <c r="E311" i="9"/>
  <c r="E311" i="8"/>
  <c r="E311" i="6"/>
  <c r="E96" i="6"/>
  <c r="E96" i="7"/>
  <c r="E311" i="7"/>
  <c r="E96" i="4"/>
  <c r="E96" i="8"/>
  <c r="E311" i="2"/>
  <c r="E311" i="4"/>
  <c r="E96" i="2"/>
  <c r="E96" i="3" l="1"/>
  <c r="E311" i="11"/>
  <c r="E96" i="11"/>
  <c r="E89" i="7" l="1"/>
  <c r="E89" i="3"/>
  <c r="E89" i="2"/>
  <c r="E89" i="8"/>
  <c r="E89" i="6"/>
  <c r="E89" i="9" l="1"/>
  <c r="E89" i="4"/>
  <c r="E145" i="8" l="1"/>
  <c r="E145" i="3" l="1"/>
  <c r="E145" i="9" l="1"/>
  <c r="E145" i="4"/>
  <c r="E145" i="2"/>
  <c r="E145" i="6"/>
  <c r="E145" i="7"/>
  <c r="E89" i="11" l="1"/>
  <c r="E145" i="11" l="1"/>
  <c r="E313" i="11" l="1"/>
  <c r="E313" i="4"/>
  <c r="E90" i="4"/>
  <c r="E90" i="6"/>
  <c r="E313" i="6"/>
  <c r="E148" i="4"/>
  <c r="E148" i="6"/>
  <c r="E147" i="7"/>
  <c r="E87" i="2"/>
  <c r="E87" i="4"/>
  <c r="E87" i="6"/>
  <c r="E484" i="2"/>
  <c r="E484" i="3"/>
  <c r="E484" i="4"/>
  <c r="E484" i="6"/>
  <c r="E484" i="7"/>
  <c r="E484" i="8"/>
  <c r="E484" i="9"/>
  <c r="E147" i="3"/>
  <c r="E313" i="8"/>
  <c r="E148" i="8"/>
  <c r="E148" i="11"/>
  <c r="E147" i="2"/>
  <c r="E90" i="3"/>
  <c r="E313" i="3"/>
  <c r="E148" i="3"/>
  <c r="E147" i="4"/>
  <c r="E147" i="6"/>
  <c r="E90" i="7"/>
  <c r="E313" i="7"/>
  <c r="E148" i="7"/>
  <c r="E147" i="8"/>
  <c r="E90" i="9"/>
  <c r="E313" i="9"/>
  <c r="E148" i="9"/>
  <c r="E485" i="2"/>
  <c r="E485" i="3"/>
  <c r="E485" i="4"/>
  <c r="E485" i="6"/>
  <c r="E485" i="7"/>
  <c r="E485" i="8"/>
  <c r="E485" i="9"/>
  <c r="E147" i="11"/>
  <c r="E147" i="9"/>
  <c r="E469" i="11"/>
  <c r="E313" i="2"/>
  <c r="E90" i="2"/>
  <c r="E148" i="2"/>
  <c r="E87" i="3"/>
  <c r="E87" i="7"/>
  <c r="E87" i="9"/>
  <c r="E62" i="11" l="1"/>
  <c r="E62" i="2"/>
  <c r="E62" i="7"/>
  <c r="E62" i="6"/>
  <c r="E62" i="4"/>
  <c r="E62" i="9"/>
  <c r="E62" i="3"/>
  <c r="E62" i="8"/>
  <c r="F472" i="4" l="1"/>
  <c r="F491" i="6"/>
  <c r="F472" i="8"/>
  <c r="F474" i="9"/>
  <c r="D485" i="18"/>
  <c r="F492" i="6"/>
  <c r="F473" i="8"/>
  <c r="D485" i="9"/>
  <c r="F490" i="9"/>
  <c r="D485" i="6"/>
  <c r="F490" i="6"/>
  <c r="F474" i="4"/>
  <c r="F472" i="7"/>
  <c r="F474" i="8"/>
  <c r="F491" i="9"/>
  <c r="D485" i="2"/>
  <c r="F490" i="2"/>
  <c r="F492" i="7"/>
  <c r="F472" i="3"/>
  <c r="F473" i="3"/>
  <c r="D485" i="4"/>
  <c r="F490" i="4"/>
  <c r="F473" i="7"/>
  <c r="D485" i="8"/>
  <c r="F490" i="8"/>
  <c r="F492" i="9"/>
  <c r="F472" i="2"/>
  <c r="F474" i="3"/>
  <c r="F491" i="4"/>
  <c r="F472" i="6"/>
  <c r="F474" i="7"/>
  <c r="F491" i="8"/>
  <c r="F473" i="9"/>
  <c r="F473" i="4"/>
  <c r="F473" i="2"/>
  <c r="D485" i="3"/>
  <c r="F490" i="3"/>
  <c r="F492" i="4"/>
  <c r="F473" i="6"/>
  <c r="D485" i="7"/>
  <c r="F490" i="7"/>
  <c r="F492" i="8"/>
  <c r="F492" i="3"/>
  <c r="F492" i="2"/>
  <c r="F474" i="2"/>
  <c r="F491" i="3"/>
  <c r="F474" i="6"/>
  <c r="F491" i="7"/>
  <c r="F472" i="9"/>
  <c r="G490" i="7" l="1"/>
  <c r="G473" i="4"/>
  <c r="G490" i="6"/>
  <c r="G492" i="3"/>
  <c r="G490" i="3"/>
  <c r="G474" i="7"/>
  <c r="G492" i="9"/>
  <c r="G472" i="3"/>
  <c r="G472" i="7"/>
  <c r="G474" i="9"/>
  <c r="G472" i="4"/>
  <c r="G474" i="6"/>
  <c r="G474" i="2"/>
  <c r="F485" i="7"/>
  <c r="G474" i="3"/>
  <c r="G490" i="4"/>
  <c r="F485" i="2"/>
  <c r="F485" i="6"/>
  <c r="G492" i="6"/>
  <c r="F485" i="3"/>
  <c r="G473" i="9"/>
  <c r="G490" i="8"/>
  <c r="G472" i="9"/>
  <c r="G473" i="6"/>
  <c r="G472" i="6"/>
  <c r="F485" i="8"/>
  <c r="F485" i="4"/>
  <c r="G492" i="7"/>
  <c r="G491" i="9"/>
  <c r="G490" i="9"/>
  <c r="G472" i="8"/>
  <c r="G492" i="8"/>
  <c r="G473" i="2"/>
  <c r="G472" i="2"/>
  <c r="G474" i="4"/>
  <c r="F485" i="9"/>
  <c r="F491" i="2"/>
  <c r="G491" i="3"/>
  <c r="D484" i="3"/>
  <c r="F489" i="3"/>
  <c r="G492" i="2"/>
  <c r="G492" i="4"/>
  <c r="G491" i="8"/>
  <c r="G473" i="7"/>
  <c r="G473" i="3"/>
  <c r="G491" i="6"/>
  <c r="G491" i="7"/>
  <c r="G491" i="4"/>
  <c r="G490" i="2"/>
  <c r="G474" i="8"/>
  <c r="G473" i="8"/>
  <c r="G485" i="3" l="1"/>
  <c r="F487" i="3"/>
  <c r="G485" i="7"/>
  <c r="G485" i="4"/>
  <c r="G485" i="2"/>
  <c r="G489" i="3"/>
  <c r="G485" i="6"/>
  <c r="G491" i="2"/>
  <c r="F484" i="3"/>
  <c r="G485" i="9"/>
  <c r="G485" i="8"/>
  <c r="G487" i="3" l="1"/>
  <c r="D484" i="18"/>
  <c r="D484" i="4"/>
  <c r="F489" i="4"/>
  <c r="D484" i="9"/>
  <c r="F489" i="9"/>
  <c r="D484" i="7"/>
  <c r="F489" i="7"/>
  <c r="G484" i="3"/>
  <c r="D484" i="8"/>
  <c r="F489" i="8"/>
  <c r="D484" i="6"/>
  <c r="F489" i="6"/>
  <c r="G489" i="6" l="1"/>
  <c r="F487" i="8"/>
  <c r="F487" i="4"/>
  <c r="F487" i="7"/>
  <c r="G489" i="8"/>
  <c r="G489" i="9"/>
  <c r="F484" i="8"/>
  <c r="F484" i="9"/>
  <c r="F487" i="9"/>
  <c r="F484" i="7"/>
  <c r="G489" i="4"/>
  <c r="F484" i="4"/>
  <c r="D484" i="2"/>
  <c r="F489" i="2"/>
  <c r="F484" i="6"/>
  <c r="F487" i="6"/>
  <c r="G489" i="7"/>
  <c r="G484" i="6" l="1"/>
  <c r="G487" i="4"/>
  <c r="G489" i="2"/>
  <c r="G484" i="8"/>
  <c r="G484" i="7"/>
  <c r="G487" i="7"/>
  <c r="G487" i="6"/>
  <c r="G484" i="4"/>
  <c r="F487" i="2"/>
  <c r="G487" i="9"/>
  <c r="G487" i="8"/>
  <c r="F484" i="2"/>
  <c r="G484" i="9"/>
  <c r="G487" i="2" l="1"/>
  <c r="G484" i="2"/>
  <c r="E469" i="8" l="1"/>
  <c r="F471" i="2"/>
  <c r="E469" i="4"/>
  <c r="E469" i="9"/>
  <c r="E469" i="2"/>
  <c r="F471" i="7"/>
  <c r="F471" i="4"/>
  <c r="F471" i="8"/>
  <c r="E469" i="3"/>
  <c r="E469" i="7"/>
  <c r="F471" i="6"/>
  <c r="F471" i="9"/>
  <c r="F471" i="3"/>
  <c r="E469" i="6"/>
  <c r="G471" i="7" l="1"/>
  <c r="G471" i="2"/>
  <c r="G471" i="8"/>
  <c r="G471" i="6"/>
  <c r="G471" i="9"/>
  <c r="G471" i="3"/>
  <c r="G471" i="4"/>
  <c r="F490" i="18" l="1"/>
  <c r="E485" i="18"/>
  <c r="F489" i="18"/>
  <c r="E484" i="18"/>
  <c r="F491" i="18"/>
  <c r="F492" i="18"/>
  <c r="F484" i="18" l="1"/>
  <c r="G492" i="18"/>
  <c r="G491" i="18"/>
  <c r="G489" i="18"/>
  <c r="F485" i="18"/>
  <c r="F487" i="18"/>
  <c r="G490" i="18"/>
  <c r="G485" i="18" l="1"/>
  <c r="G487" i="18"/>
  <c r="G484" i="18"/>
  <c r="E484" i="11" l="1"/>
  <c r="E485" i="11" l="1"/>
  <c r="D485" i="11" l="1"/>
  <c r="F490" i="11"/>
  <c r="G490" i="11" l="1"/>
  <c r="F485" i="11"/>
  <c r="F491" i="11"/>
  <c r="G485" i="11" l="1"/>
  <c r="F487" i="11"/>
  <c r="G491" i="11"/>
  <c r="G487" i="11" l="1"/>
  <c r="F492" i="11" l="1"/>
  <c r="D484" i="11" l="1"/>
  <c r="F489" i="11"/>
  <c r="G492" i="11"/>
  <c r="G489" i="11" l="1"/>
  <c r="F484" i="11"/>
  <c r="G484" i="11" l="1"/>
  <c r="F471" i="18" l="1"/>
  <c r="F471" i="11" l="1"/>
  <c r="G471" i="18"/>
  <c r="G471" i="11" l="1"/>
  <c r="E96" i="18" l="1"/>
  <c r="E311" i="18"/>
  <c r="E89" i="18" l="1"/>
  <c r="E147" i="18" l="1"/>
  <c r="E124" i="8" l="1"/>
  <c r="E158" i="8"/>
  <c r="E124" i="3" l="1"/>
  <c r="E124" i="7" l="1"/>
  <c r="E124" i="4"/>
  <c r="E145" i="18"/>
  <c r="E124" i="6"/>
  <c r="E124" i="2"/>
  <c r="E124" i="9"/>
  <c r="E124" i="18" l="1"/>
  <c r="E124" i="11"/>
  <c r="E38" i="8" l="1"/>
  <c r="E38" i="4"/>
  <c r="E38" i="6"/>
  <c r="E38" i="9"/>
  <c r="E38" i="3"/>
  <c r="E70" i="8" l="1"/>
  <c r="E70" i="3"/>
  <c r="E70" i="6"/>
  <c r="E70" i="9"/>
  <c r="E70" i="4"/>
  <c r="E70" i="7"/>
  <c r="E53" i="3"/>
  <c r="E53" i="4" l="1"/>
  <c r="E53" i="8"/>
  <c r="E73" i="3"/>
  <c r="E53" i="7"/>
  <c r="E53" i="6"/>
  <c r="E73" i="4" l="1"/>
  <c r="E73" i="8"/>
  <c r="E73" i="6"/>
  <c r="E76" i="3"/>
  <c r="E76" i="4" l="1"/>
  <c r="E76" i="6"/>
  <c r="E76" i="8"/>
  <c r="E70" i="2" l="1"/>
  <c r="E53" i="2" l="1"/>
  <c r="E38" i="2"/>
  <c r="E73" i="2" l="1"/>
  <c r="E76" i="2" l="1"/>
  <c r="E38" i="11" l="1"/>
  <c r="E53" i="9" l="1"/>
  <c r="E73" i="9" l="1"/>
  <c r="E76" i="9" l="1"/>
  <c r="E95" i="9" l="1"/>
  <c r="E23" i="9"/>
  <c r="E23" i="7"/>
  <c r="E95" i="4"/>
  <c r="E23" i="4"/>
  <c r="E305" i="7" l="1"/>
  <c r="E95" i="3"/>
  <c r="E23" i="3"/>
  <c r="E81" i="9"/>
  <c r="E305" i="9"/>
  <c r="E95" i="6"/>
  <c r="E23" i="6"/>
  <c r="E90" i="18"/>
  <c r="E313" i="18"/>
  <c r="E305" i="4"/>
  <c r="E81" i="4"/>
  <c r="E95" i="8"/>
  <c r="E23" i="8"/>
  <c r="E305" i="3" l="1"/>
  <c r="E81" i="3"/>
  <c r="E81" i="6"/>
  <c r="E305" i="6"/>
  <c r="E109" i="4"/>
  <c r="E109" i="9"/>
  <c r="E81" i="8"/>
  <c r="E305" i="8"/>
  <c r="E23" i="18"/>
  <c r="E109" i="8" l="1"/>
  <c r="E305" i="18"/>
  <c r="E139" i="9"/>
  <c r="E160" i="9"/>
  <c r="E109" i="6"/>
  <c r="E139" i="4"/>
  <c r="E160" i="4"/>
  <c r="E109" i="3"/>
  <c r="E165" i="4" l="1"/>
  <c r="E165" i="9"/>
  <c r="E139" i="8"/>
  <c r="E160" i="8"/>
  <c r="E139" i="3"/>
  <c r="E160" i="3"/>
  <c r="E139" i="6"/>
  <c r="E160" i="6"/>
  <c r="E165" i="8" l="1"/>
  <c r="E165" i="3"/>
  <c r="E165" i="6"/>
  <c r="E95" i="2" l="1"/>
  <c r="E23" i="2"/>
  <c r="E95" i="11" l="1"/>
  <c r="E23" i="11"/>
  <c r="E81" i="2"/>
  <c r="E305" i="2"/>
  <c r="E305" i="11" l="1"/>
  <c r="E81" i="11"/>
  <c r="E109" i="2"/>
  <c r="E109" i="11" l="1"/>
  <c r="E160" i="2"/>
  <c r="E139" i="2"/>
  <c r="E139" i="11" l="1"/>
  <c r="E160" i="11"/>
  <c r="E165" i="2"/>
  <c r="E165" i="11" l="1"/>
  <c r="E469" i="18" l="1"/>
  <c r="E53" i="11" l="1"/>
  <c r="E53" i="18" l="1"/>
  <c r="E70" i="18"/>
  <c r="E62" i="18" l="1"/>
  <c r="E153" i="4" l="1"/>
  <c r="E153" i="7" l="1"/>
  <c r="E153" i="6" l="1"/>
  <c r="E153" i="8"/>
  <c r="E153" i="3" l="1"/>
  <c r="E153" i="2" l="1"/>
  <c r="E153" i="9" l="1"/>
  <c r="E148" i="18" l="1"/>
  <c r="E153" i="18" l="1"/>
  <c r="E153" i="11" l="1"/>
  <c r="E158" i="11" l="1"/>
  <c r="E158" i="2"/>
  <c r="E158" i="18"/>
  <c r="E158" i="9"/>
  <c r="E158" i="6"/>
  <c r="E158" i="7"/>
  <c r="E158" i="4" l="1"/>
  <c r="E158" i="3"/>
  <c r="F474" i="18" l="1"/>
  <c r="F473" i="18"/>
  <c r="G473" i="18" l="1"/>
  <c r="G474" i="18"/>
  <c r="F472" i="18"/>
  <c r="F473" i="11"/>
  <c r="F474" i="11"/>
  <c r="G474" i="11" l="1"/>
  <c r="F472" i="11"/>
  <c r="G472" i="18"/>
  <c r="G473" i="11"/>
  <c r="G472" i="11" l="1"/>
  <c r="E87" i="18" l="1"/>
  <c r="E38" i="7" l="1"/>
  <c r="E95" i="7"/>
  <c r="E73" i="7" l="1"/>
  <c r="E81" i="7"/>
  <c r="E95" i="18"/>
  <c r="E38" i="18"/>
  <c r="E109" i="7" l="1"/>
  <c r="E76" i="7"/>
  <c r="E81" i="18"/>
  <c r="E73" i="18"/>
  <c r="E139" i="7" l="1"/>
  <c r="E160" i="7"/>
  <c r="E76" i="18"/>
  <c r="E109" i="18"/>
  <c r="E165" i="7" l="1"/>
  <c r="E139" i="18"/>
  <c r="E160" i="18"/>
  <c r="E165" i="18" l="1"/>
  <c r="E70" i="11" l="1"/>
  <c r="E73" i="11" l="1"/>
  <c r="E76" i="11" l="1"/>
  <c r="F352" i="3" l="1"/>
  <c r="F352" i="2"/>
  <c r="F352" i="8"/>
  <c r="F352" i="11"/>
  <c r="F352" i="6"/>
  <c r="F352" i="9"/>
  <c r="F352" i="7"/>
  <c r="F352" i="18"/>
  <c r="F352" i="4"/>
  <c r="F223" i="18" l="1"/>
  <c r="F32" i="18"/>
  <c r="D90" i="18"/>
  <c r="D313" i="18"/>
  <c r="F138" i="18"/>
  <c r="D147" i="18"/>
  <c r="F117" i="18"/>
  <c r="F156" i="18"/>
  <c r="F175" i="18"/>
  <c r="F209" i="18"/>
  <c r="F157" i="18"/>
  <c r="F181" i="18"/>
  <c r="F444" i="18"/>
  <c r="G352" i="2"/>
  <c r="D148" i="18"/>
  <c r="F118" i="18"/>
  <c r="F75" i="18"/>
  <c r="F47" i="18"/>
  <c r="D124" i="18"/>
  <c r="F130" i="18"/>
  <c r="F161" i="18"/>
  <c r="F182" i="18"/>
  <c r="F445" i="18"/>
  <c r="G352" i="4"/>
  <c r="G352" i="7"/>
  <c r="D38" i="18"/>
  <c r="F44" i="18"/>
  <c r="D23" i="18"/>
  <c r="D87" i="18"/>
  <c r="F29" i="18"/>
  <c r="F52" i="18"/>
  <c r="F78" i="18"/>
  <c r="F132" i="18"/>
  <c r="F162" i="18"/>
  <c r="F183" i="18"/>
  <c r="F446" i="18"/>
  <c r="G352" i="6"/>
  <c r="F176" i="18"/>
  <c r="F46" i="18"/>
  <c r="F123" i="18"/>
  <c r="D153" i="18"/>
  <c r="D89" i="18"/>
  <c r="F31" i="18"/>
  <c r="F79" i="18"/>
  <c r="F133" i="18"/>
  <c r="F163" i="18"/>
  <c r="F184" i="18"/>
  <c r="F447" i="18"/>
  <c r="G352" i="8"/>
  <c r="F80" i="18"/>
  <c r="F164" i="18"/>
  <c r="F186" i="18"/>
  <c r="F448" i="18"/>
  <c r="G352" i="3"/>
  <c r="F74" i="18"/>
  <c r="F66" i="18"/>
  <c r="D95" i="18"/>
  <c r="F37" i="18"/>
  <c r="F67" i="18"/>
  <c r="F108" i="18"/>
  <c r="F155" i="18"/>
  <c r="F173" i="18"/>
  <c r="D311" i="18"/>
  <c r="F188" i="18"/>
  <c r="F449" i="18"/>
  <c r="G352" i="18"/>
  <c r="G352" i="9"/>
  <c r="G352" i="11"/>
  <c r="D245" i="18"/>
  <c r="F245" i="18" l="1"/>
  <c r="F197" i="18"/>
  <c r="F299" i="18"/>
  <c r="F198" i="18"/>
  <c r="F61" i="18"/>
  <c r="F54" i="18"/>
  <c r="D53" i="18"/>
  <c r="F98" i="18"/>
  <c r="F107" i="18"/>
  <c r="F196" i="18"/>
  <c r="F212" i="18"/>
  <c r="F221" i="18"/>
  <c r="F232" i="18"/>
  <c r="F249" i="18"/>
  <c r="F281" i="18"/>
  <c r="F290" i="18"/>
  <c r="F298" i="18"/>
  <c r="F341" i="18"/>
  <c r="F349" i="18"/>
  <c r="F438" i="18"/>
  <c r="G188" i="18"/>
  <c r="G67" i="18"/>
  <c r="G186" i="18"/>
  <c r="G184" i="18"/>
  <c r="G123" i="18"/>
  <c r="G176" i="18"/>
  <c r="G130" i="18"/>
  <c r="F147" i="18"/>
  <c r="F313" i="18"/>
  <c r="F430" i="18"/>
  <c r="G155" i="18"/>
  <c r="G66" i="18"/>
  <c r="G31" i="18"/>
  <c r="G183" i="18"/>
  <c r="G52" i="18"/>
  <c r="G182" i="18"/>
  <c r="F90" i="18"/>
  <c r="F233" i="18"/>
  <c r="F342" i="18"/>
  <c r="F100" i="18"/>
  <c r="F226" i="18"/>
  <c r="F284" i="18"/>
  <c r="F292" i="18"/>
  <c r="F300" i="18"/>
  <c r="F343" i="18"/>
  <c r="F354" i="18"/>
  <c r="D400" i="18"/>
  <c r="F406" i="18"/>
  <c r="D482" i="18"/>
  <c r="D431" i="18"/>
  <c r="F432" i="18"/>
  <c r="G133" i="18"/>
  <c r="G132" i="18"/>
  <c r="G44" i="18"/>
  <c r="F124" i="18"/>
  <c r="G75" i="18"/>
  <c r="G181" i="18"/>
  <c r="G209" i="18"/>
  <c r="G32" i="18"/>
  <c r="F63" i="18"/>
  <c r="D62" i="18"/>
  <c r="F213" i="18"/>
  <c r="F291" i="18"/>
  <c r="F439" i="18"/>
  <c r="F190" i="18"/>
  <c r="F234" i="18"/>
  <c r="F57" i="18"/>
  <c r="F68" i="18"/>
  <c r="F101" i="18"/>
  <c r="F191" i="18"/>
  <c r="F199" i="18"/>
  <c r="F215" i="18"/>
  <c r="F227" i="18"/>
  <c r="F237" i="18"/>
  <c r="F266" i="18"/>
  <c r="F285" i="18"/>
  <c r="F293" i="18"/>
  <c r="F301" i="18"/>
  <c r="F344" i="18"/>
  <c r="F367" i="18"/>
  <c r="F413" i="18"/>
  <c r="G164" i="18"/>
  <c r="F89" i="18"/>
  <c r="G46" i="18"/>
  <c r="G156" i="18"/>
  <c r="G138" i="18"/>
  <c r="F99" i="18"/>
  <c r="F189" i="18"/>
  <c r="F282" i="18"/>
  <c r="F398" i="18"/>
  <c r="F64" i="18"/>
  <c r="F265" i="18"/>
  <c r="F58" i="18"/>
  <c r="D469" i="18"/>
  <c r="F69" i="18"/>
  <c r="F102" i="18"/>
  <c r="F192" i="18"/>
  <c r="F200" i="18"/>
  <c r="F216" i="18"/>
  <c r="F228" i="18"/>
  <c r="F238" i="18"/>
  <c r="F269" i="18"/>
  <c r="F286" i="18"/>
  <c r="F294" i="18"/>
  <c r="F302" i="18"/>
  <c r="F345" i="18"/>
  <c r="D477" i="18"/>
  <c r="F382" i="18"/>
  <c r="F442" i="18"/>
  <c r="G449" i="18"/>
  <c r="F311" i="18"/>
  <c r="G108" i="18"/>
  <c r="G37" i="18"/>
  <c r="G448" i="18"/>
  <c r="G29" i="18"/>
  <c r="F38" i="18"/>
  <c r="G445" i="18"/>
  <c r="G161" i="18"/>
  <c r="F55" i="18"/>
  <c r="F104" i="18"/>
  <c r="F193" i="18"/>
  <c r="F201" i="18"/>
  <c r="F217" i="18"/>
  <c r="F229" i="18"/>
  <c r="F239" i="18"/>
  <c r="F270" i="18"/>
  <c r="F287" i="18"/>
  <c r="F295" i="18"/>
  <c r="F303" i="18"/>
  <c r="F346" i="18"/>
  <c r="D414" i="18"/>
  <c r="F420" i="18"/>
  <c r="G173" i="18"/>
  <c r="F95" i="18"/>
  <c r="G447" i="18"/>
  <c r="G446" i="18"/>
  <c r="G78" i="18"/>
  <c r="F87" i="18"/>
  <c r="G47" i="18"/>
  <c r="G118" i="18"/>
  <c r="G444" i="18"/>
  <c r="G223" i="18"/>
  <c r="F251" i="18"/>
  <c r="F60" i="18"/>
  <c r="F71" i="18"/>
  <c r="D70" i="18"/>
  <c r="F105" i="18"/>
  <c r="F194" i="18"/>
  <c r="F202" i="18"/>
  <c r="F218" i="18"/>
  <c r="F230" i="18"/>
  <c r="F240" i="18"/>
  <c r="F271" i="18"/>
  <c r="F288" i="18"/>
  <c r="F296" i="18"/>
  <c r="F304" i="18"/>
  <c r="F347" i="18"/>
  <c r="D384" i="18"/>
  <c r="D376" i="18" s="1"/>
  <c r="F387" i="18"/>
  <c r="F427" i="18"/>
  <c r="F436" i="18"/>
  <c r="G74" i="18"/>
  <c r="G163" i="18"/>
  <c r="G79" i="18"/>
  <c r="F153" i="18"/>
  <c r="G162" i="18"/>
  <c r="D81" i="18"/>
  <c r="F23" i="18"/>
  <c r="F148" i="18"/>
  <c r="G157" i="18"/>
  <c r="G175" i="18"/>
  <c r="G117" i="18"/>
  <c r="F225" i="18"/>
  <c r="F350" i="18"/>
  <c r="F56" i="18"/>
  <c r="F214" i="18"/>
  <c r="F72" i="18"/>
  <c r="F106" i="18"/>
  <c r="F195" i="18"/>
  <c r="F204" i="18"/>
  <c r="F219" i="18"/>
  <c r="F231" i="18"/>
  <c r="F241" i="18"/>
  <c r="F272" i="18"/>
  <c r="F289" i="18"/>
  <c r="F297" i="18"/>
  <c r="F340" i="18"/>
  <c r="F348" i="18"/>
  <c r="F388" i="18"/>
  <c r="F428" i="18"/>
  <c r="F437" i="18"/>
  <c r="G80" i="18"/>
  <c r="G428" i="18" l="1"/>
  <c r="G272" i="18"/>
  <c r="G350" i="18"/>
  <c r="F384" i="18"/>
  <c r="G240" i="18"/>
  <c r="G218" i="18"/>
  <c r="F70" i="18"/>
  <c r="G95" i="18"/>
  <c r="G345" i="18"/>
  <c r="G269" i="18"/>
  <c r="G200" i="18"/>
  <c r="G58" i="18"/>
  <c r="G64" i="18"/>
  <c r="G282" i="18"/>
  <c r="G99" i="18"/>
  <c r="G413" i="18"/>
  <c r="G57" i="18"/>
  <c r="G124" i="18"/>
  <c r="F431" i="18"/>
  <c r="G298" i="18"/>
  <c r="G281" i="18"/>
  <c r="G107" i="18"/>
  <c r="G204" i="18"/>
  <c r="G214" i="18"/>
  <c r="G304" i="18"/>
  <c r="G288" i="18"/>
  <c r="G194" i="18"/>
  <c r="G420" i="18"/>
  <c r="G55" i="18"/>
  <c r="F376" i="18"/>
  <c r="D375" i="18"/>
  <c r="G344" i="18"/>
  <c r="G293" i="18"/>
  <c r="G199" i="18"/>
  <c r="G190" i="18"/>
  <c r="G291" i="18"/>
  <c r="F62" i="18"/>
  <c r="G354" i="18"/>
  <c r="G300" i="18"/>
  <c r="G284" i="18"/>
  <c r="G100" i="18"/>
  <c r="G233" i="18"/>
  <c r="G147" i="18"/>
  <c r="G349" i="18"/>
  <c r="G232" i="18"/>
  <c r="G212" i="18"/>
  <c r="F53" i="18"/>
  <c r="G197" i="18"/>
  <c r="G71" i="18"/>
  <c r="G303" i="18"/>
  <c r="G287" i="18"/>
  <c r="G239" i="18"/>
  <c r="G217" i="18"/>
  <c r="G38" i="18"/>
  <c r="G382" i="18"/>
  <c r="G266" i="18"/>
  <c r="G227" i="18"/>
  <c r="G101" i="18"/>
  <c r="G63" i="18"/>
  <c r="F482" i="18"/>
  <c r="G54" i="18"/>
  <c r="G198" i="18"/>
  <c r="G437" i="18"/>
  <c r="G388" i="18"/>
  <c r="G289" i="18"/>
  <c r="G241" i="18"/>
  <c r="G219" i="18"/>
  <c r="G23" i="18"/>
  <c r="G153" i="18"/>
  <c r="G251" i="18"/>
  <c r="F414" i="18"/>
  <c r="G193" i="18"/>
  <c r="D73" i="18"/>
  <c r="F477" i="18"/>
  <c r="G216" i="18"/>
  <c r="G192" i="18"/>
  <c r="G69" i="18"/>
  <c r="G89" i="18"/>
  <c r="G406" i="18"/>
  <c r="G249" i="18"/>
  <c r="F283" i="18"/>
  <c r="G340" i="18"/>
  <c r="G225" i="18"/>
  <c r="G427" i="18"/>
  <c r="G296" i="18"/>
  <c r="G230" i="18"/>
  <c r="G105" i="18"/>
  <c r="G302" i="18"/>
  <c r="G286" i="18"/>
  <c r="G238" i="18"/>
  <c r="G398" i="18"/>
  <c r="G189" i="18"/>
  <c r="F400" i="18"/>
  <c r="D399" i="18"/>
  <c r="G90" i="18"/>
  <c r="G313" i="18"/>
  <c r="G438" i="18"/>
  <c r="G290" i="18"/>
  <c r="G221" i="18"/>
  <c r="G196" i="18"/>
  <c r="G98" i="18"/>
  <c r="G195" i="18"/>
  <c r="G72" i="18"/>
  <c r="G56" i="18"/>
  <c r="F81" i="18"/>
  <c r="G347" i="18"/>
  <c r="G271" i="18"/>
  <c r="G202" i="18"/>
  <c r="G60" i="18"/>
  <c r="G442" i="18"/>
  <c r="F469" i="18"/>
  <c r="G265" i="18"/>
  <c r="G367" i="18"/>
  <c r="G285" i="18"/>
  <c r="G237" i="18"/>
  <c r="G215" i="18"/>
  <c r="G68" i="18"/>
  <c r="G234" i="18"/>
  <c r="G213" i="18"/>
  <c r="G292" i="18"/>
  <c r="G226" i="18"/>
  <c r="G341" i="18"/>
  <c r="G61" i="18"/>
  <c r="G245" i="18"/>
  <c r="G87" i="18"/>
  <c r="G346" i="18"/>
  <c r="G295" i="18"/>
  <c r="G104" i="18"/>
  <c r="G301" i="18"/>
  <c r="G191" i="18"/>
  <c r="G439" i="18"/>
  <c r="G432" i="18"/>
  <c r="G343" i="18"/>
  <c r="G342" i="18"/>
  <c r="G299" i="18"/>
  <c r="G348" i="18"/>
  <c r="G297" i="18"/>
  <c r="G231" i="18"/>
  <c r="G106" i="18"/>
  <c r="G148" i="18"/>
  <c r="G436" i="18"/>
  <c r="G387" i="18"/>
  <c r="G270" i="18"/>
  <c r="G229" i="18"/>
  <c r="G201" i="18"/>
  <c r="G311" i="18"/>
  <c r="G294" i="18"/>
  <c r="G228" i="18"/>
  <c r="G102" i="18"/>
  <c r="G430" i="18"/>
  <c r="F399" i="18" l="1"/>
  <c r="G376" i="18"/>
  <c r="G400" i="18"/>
  <c r="G62" i="18"/>
  <c r="G469" i="18"/>
  <c r="G70" i="18"/>
  <c r="G81" i="18"/>
  <c r="G414" i="18"/>
  <c r="G482" i="18"/>
  <c r="G53" i="18"/>
  <c r="G384" i="18"/>
  <c r="G283" i="18"/>
  <c r="G477" i="18"/>
  <c r="G431" i="18"/>
  <c r="D76" i="18"/>
  <c r="F73" i="18"/>
  <c r="F375" i="18"/>
  <c r="D374" i="18"/>
  <c r="D373" i="18" l="1"/>
  <c r="F374" i="18"/>
  <c r="F76" i="18"/>
  <c r="G73" i="18"/>
  <c r="G399" i="18"/>
  <c r="G375" i="18"/>
  <c r="G374" i="18" l="1"/>
  <c r="G76" i="18"/>
  <c r="F373" i="18"/>
  <c r="G373" i="18" l="1"/>
  <c r="F79" i="11" l="1"/>
  <c r="F133" i="11"/>
  <c r="F163" i="11"/>
  <c r="F184" i="11"/>
  <c r="F447" i="11"/>
  <c r="D38" i="9"/>
  <c r="F44" i="9"/>
  <c r="D70" i="9"/>
  <c r="F71" i="9"/>
  <c r="F80" i="9"/>
  <c r="F138" i="9"/>
  <c r="F164" i="9"/>
  <c r="F186" i="9"/>
  <c r="F46" i="8"/>
  <c r="F72" i="8"/>
  <c r="F108" i="8"/>
  <c r="F155" i="8"/>
  <c r="D311" i="8"/>
  <c r="F173" i="8"/>
  <c r="F188" i="8"/>
  <c r="F449" i="8"/>
  <c r="F47" i="7"/>
  <c r="F117" i="7"/>
  <c r="D147" i="7"/>
  <c r="F156" i="7"/>
  <c r="F175" i="7"/>
  <c r="F209" i="7"/>
  <c r="D245" i="7"/>
  <c r="F29" i="6"/>
  <c r="D23" i="6"/>
  <c r="D87" i="6"/>
  <c r="F52" i="6"/>
  <c r="F74" i="6"/>
  <c r="D148" i="6"/>
  <c r="F118" i="6"/>
  <c r="F157" i="6"/>
  <c r="F176" i="6"/>
  <c r="F223" i="6"/>
  <c r="D90" i="4"/>
  <c r="F32" i="4"/>
  <c r="D313" i="4"/>
  <c r="F66" i="4"/>
  <c r="D124" i="4"/>
  <c r="F130" i="4"/>
  <c r="F161" i="4"/>
  <c r="F182" i="4"/>
  <c r="F445" i="4"/>
  <c r="D95" i="3"/>
  <c r="F37" i="3"/>
  <c r="F67" i="3"/>
  <c r="F78" i="3"/>
  <c r="F132" i="3"/>
  <c r="F162" i="3"/>
  <c r="F183" i="3"/>
  <c r="F79" i="2"/>
  <c r="F133" i="2"/>
  <c r="F163" i="2"/>
  <c r="F184" i="2"/>
  <c r="F447" i="2"/>
  <c r="F98" i="2"/>
  <c r="F107" i="2"/>
  <c r="F196" i="2"/>
  <c r="F212" i="2"/>
  <c r="F221" i="2"/>
  <c r="F232" i="2"/>
  <c r="F249" i="2"/>
  <c r="F281" i="2"/>
  <c r="F290" i="2"/>
  <c r="F298" i="2"/>
  <c r="F341" i="2"/>
  <c r="F349" i="2"/>
  <c r="F438" i="2"/>
  <c r="F57" i="11"/>
  <c r="F68" i="11"/>
  <c r="F105" i="11"/>
  <c r="F194" i="11"/>
  <c r="F202" i="11"/>
  <c r="F218" i="11"/>
  <c r="F230" i="11"/>
  <c r="F240" i="11"/>
  <c r="F271" i="11"/>
  <c r="F288" i="11"/>
  <c r="F296" i="11"/>
  <c r="F304" i="11"/>
  <c r="F347" i="11"/>
  <c r="F387" i="11"/>
  <c r="D384" i="11"/>
  <c r="F427" i="11"/>
  <c r="F436" i="11"/>
  <c r="F54" i="9"/>
  <c r="D53" i="9"/>
  <c r="F101" i="9"/>
  <c r="F191" i="9"/>
  <c r="F199" i="9"/>
  <c r="F215" i="9"/>
  <c r="F227" i="9"/>
  <c r="F237" i="9"/>
  <c r="F266" i="9"/>
  <c r="F285" i="9"/>
  <c r="F293" i="9"/>
  <c r="F301" i="9"/>
  <c r="F344" i="9"/>
  <c r="F367" i="9"/>
  <c r="F413" i="9"/>
  <c r="F60" i="8"/>
  <c r="F99" i="8"/>
  <c r="F189" i="8"/>
  <c r="F197" i="8"/>
  <c r="F213" i="8"/>
  <c r="F225" i="8"/>
  <c r="F233" i="8"/>
  <c r="F251" i="8"/>
  <c r="F282" i="8"/>
  <c r="F291" i="8"/>
  <c r="F299" i="8"/>
  <c r="F342" i="8"/>
  <c r="F350" i="8"/>
  <c r="F398" i="8"/>
  <c r="F430" i="8"/>
  <c r="F439" i="8"/>
  <c r="F58" i="7"/>
  <c r="D469" i="7"/>
  <c r="F69" i="7"/>
  <c r="F106" i="7"/>
  <c r="F195" i="7"/>
  <c r="F204" i="7"/>
  <c r="F219" i="7"/>
  <c r="F231" i="7"/>
  <c r="F241" i="7"/>
  <c r="F272" i="7"/>
  <c r="F289" i="7"/>
  <c r="F297" i="7"/>
  <c r="F340" i="7"/>
  <c r="F348" i="7"/>
  <c r="F388" i="7"/>
  <c r="F428" i="7"/>
  <c r="F437" i="7"/>
  <c r="F56" i="6"/>
  <c r="F64" i="6"/>
  <c r="F104" i="6"/>
  <c r="F193" i="6"/>
  <c r="F201" i="6"/>
  <c r="F217" i="6"/>
  <c r="F229" i="6"/>
  <c r="F239" i="6"/>
  <c r="F270" i="6"/>
  <c r="F287" i="6"/>
  <c r="F295" i="6"/>
  <c r="F303" i="6"/>
  <c r="F346" i="6"/>
  <c r="D414" i="6"/>
  <c r="F420" i="6"/>
  <c r="F60" i="4"/>
  <c r="F99" i="4"/>
  <c r="F189" i="4"/>
  <c r="F197" i="4"/>
  <c r="F213" i="4"/>
  <c r="F225" i="4"/>
  <c r="F233" i="4"/>
  <c r="F251" i="4"/>
  <c r="F282" i="4"/>
  <c r="F291" i="4"/>
  <c r="F299" i="4"/>
  <c r="F342" i="4"/>
  <c r="F350" i="4"/>
  <c r="F398" i="4"/>
  <c r="F430" i="4"/>
  <c r="F439" i="4"/>
  <c r="F58" i="3"/>
  <c r="D469" i="3"/>
  <c r="F69" i="3"/>
  <c r="F106" i="3"/>
  <c r="F195" i="3"/>
  <c r="F204" i="3"/>
  <c r="F219" i="3"/>
  <c r="F231" i="3"/>
  <c r="F241" i="3"/>
  <c r="F272" i="3"/>
  <c r="F289" i="3"/>
  <c r="F297" i="3"/>
  <c r="F340" i="3"/>
  <c r="F348" i="3"/>
  <c r="F388" i="3"/>
  <c r="F428" i="3"/>
  <c r="F437" i="3"/>
  <c r="D38" i="11"/>
  <c r="F44" i="11"/>
  <c r="F71" i="11"/>
  <c r="D70" i="11"/>
  <c r="F80" i="11"/>
  <c r="F138" i="11"/>
  <c r="F164" i="11"/>
  <c r="F186" i="11"/>
  <c r="F448" i="11"/>
  <c r="F46" i="9"/>
  <c r="F72" i="9"/>
  <c r="F108" i="9"/>
  <c r="F155" i="9"/>
  <c r="F173" i="9"/>
  <c r="D311" i="9"/>
  <c r="F188" i="9"/>
  <c r="F47" i="8"/>
  <c r="F117" i="8"/>
  <c r="D147" i="8"/>
  <c r="F156" i="8"/>
  <c r="F175" i="8"/>
  <c r="F209" i="8"/>
  <c r="D245" i="8"/>
  <c r="D87" i="7"/>
  <c r="F29" i="7"/>
  <c r="D23" i="7"/>
  <c r="F52" i="7"/>
  <c r="F74" i="7"/>
  <c r="D148" i="7"/>
  <c r="F118" i="7"/>
  <c r="F157" i="7"/>
  <c r="F176" i="7"/>
  <c r="F223" i="7"/>
  <c r="D89" i="6"/>
  <c r="F31" i="6"/>
  <c r="F75" i="6"/>
  <c r="D153" i="6"/>
  <c r="F123" i="6"/>
  <c r="F181" i="6"/>
  <c r="F444" i="6"/>
  <c r="D95" i="4"/>
  <c r="F37" i="4"/>
  <c r="F67" i="4"/>
  <c r="F78" i="4"/>
  <c r="F132" i="4"/>
  <c r="F162" i="4"/>
  <c r="F183" i="4"/>
  <c r="F446" i="4"/>
  <c r="F79" i="3"/>
  <c r="F133" i="3"/>
  <c r="F163" i="3"/>
  <c r="F184" i="3"/>
  <c r="D38" i="2"/>
  <c r="F44" i="2"/>
  <c r="D70" i="2"/>
  <c r="F71" i="2"/>
  <c r="F80" i="2"/>
  <c r="F138" i="2"/>
  <c r="F164" i="2"/>
  <c r="F186" i="2"/>
  <c r="F448" i="2"/>
  <c r="F60" i="2"/>
  <c r="F99" i="2"/>
  <c r="F189" i="2"/>
  <c r="F197" i="2"/>
  <c r="F213" i="2"/>
  <c r="F225" i="2"/>
  <c r="F233" i="2"/>
  <c r="F251" i="2"/>
  <c r="F282" i="2"/>
  <c r="F291" i="2"/>
  <c r="F299" i="2"/>
  <c r="F342" i="2"/>
  <c r="F350" i="2"/>
  <c r="F398" i="2"/>
  <c r="F430" i="2"/>
  <c r="F439" i="2"/>
  <c r="F58" i="11"/>
  <c r="F69" i="11"/>
  <c r="D469" i="11"/>
  <c r="F106" i="11"/>
  <c r="F195" i="11"/>
  <c r="F204" i="11"/>
  <c r="F219" i="11"/>
  <c r="F231" i="11"/>
  <c r="F241" i="11"/>
  <c r="F272" i="11"/>
  <c r="F289" i="11"/>
  <c r="F297" i="11"/>
  <c r="F340" i="11"/>
  <c r="F348" i="11"/>
  <c r="F388" i="11"/>
  <c r="F428" i="11"/>
  <c r="F437" i="11"/>
  <c r="F55" i="9"/>
  <c r="F63" i="9"/>
  <c r="D62" i="9"/>
  <c r="F102" i="9"/>
  <c r="F192" i="9"/>
  <c r="F200" i="9"/>
  <c r="F216" i="9"/>
  <c r="F228" i="9"/>
  <c r="F238" i="9"/>
  <c r="F269" i="9"/>
  <c r="F286" i="9"/>
  <c r="F294" i="9"/>
  <c r="F302" i="9"/>
  <c r="F345" i="9"/>
  <c r="F382" i="9"/>
  <c r="D477" i="9"/>
  <c r="F442" i="9"/>
  <c r="F61" i="8"/>
  <c r="F100" i="8"/>
  <c r="F190" i="8"/>
  <c r="F198" i="8"/>
  <c r="F214" i="8"/>
  <c r="F226" i="8"/>
  <c r="F234" i="8"/>
  <c r="F265" i="8"/>
  <c r="F284" i="8"/>
  <c r="F292" i="8"/>
  <c r="F300" i="8"/>
  <c r="F343" i="8"/>
  <c r="F354" i="8"/>
  <c r="D482" i="8"/>
  <c r="D400" i="8"/>
  <c r="F406" i="8"/>
  <c r="F432" i="8"/>
  <c r="D431" i="8"/>
  <c r="F98" i="7"/>
  <c r="F107" i="7"/>
  <c r="F196" i="7"/>
  <c r="F212" i="7"/>
  <c r="F221" i="7"/>
  <c r="F232" i="7"/>
  <c r="F249" i="7"/>
  <c r="F281" i="7"/>
  <c r="F290" i="7"/>
  <c r="F298" i="7"/>
  <c r="F341" i="7"/>
  <c r="F349" i="7"/>
  <c r="F438" i="7"/>
  <c r="F57" i="6"/>
  <c r="F68" i="6"/>
  <c r="F105" i="6"/>
  <c r="F194" i="6"/>
  <c r="F202" i="6"/>
  <c r="F218" i="6"/>
  <c r="F230" i="6"/>
  <c r="F240" i="6"/>
  <c r="F271" i="6"/>
  <c r="F288" i="6"/>
  <c r="F296" i="6"/>
  <c r="F304" i="6"/>
  <c r="F347" i="6"/>
  <c r="F387" i="6"/>
  <c r="D384" i="6"/>
  <c r="F427" i="6"/>
  <c r="F436" i="6"/>
  <c r="F61" i="4"/>
  <c r="F100" i="4"/>
  <c r="F190" i="4"/>
  <c r="F198" i="4"/>
  <c r="F214" i="4"/>
  <c r="F226" i="4"/>
  <c r="F234" i="4"/>
  <c r="F265" i="4"/>
  <c r="F284" i="4"/>
  <c r="F292" i="4"/>
  <c r="F300" i="4"/>
  <c r="F343" i="4"/>
  <c r="F354" i="4"/>
  <c r="D400" i="4"/>
  <c r="D482" i="4"/>
  <c r="F406" i="4"/>
  <c r="D431" i="4"/>
  <c r="F432" i="4"/>
  <c r="F98" i="3"/>
  <c r="F107" i="3"/>
  <c r="F196" i="3"/>
  <c r="F212" i="3"/>
  <c r="F221" i="3"/>
  <c r="F232" i="3"/>
  <c r="F249" i="3"/>
  <c r="F281" i="3"/>
  <c r="F290" i="3"/>
  <c r="F298" i="3"/>
  <c r="F341" i="3"/>
  <c r="F349" i="3"/>
  <c r="F438" i="3"/>
  <c r="F46" i="11"/>
  <c r="F72" i="11"/>
  <c r="F108" i="11"/>
  <c r="F155" i="11"/>
  <c r="D311" i="11"/>
  <c r="F173" i="11"/>
  <c r="F188" i="11"/>
  <c r="F449" i="11"/>
  <c r="F47" i="9"/>
  <c r="F117" i="9"/>
  <c r="D147" i="9"/>
  <c r="F156" i="9"/>
  <c r="F175" i="9"/>
  <c r="D245" i="9"/>
  <c r="F209" i="9"/>
  <c r="D23" i="8"/>
  <c r="F29" i="8"/>
  <c r="F52" i="8"/>
  <c r="F74" i="8"/>
  <c r="D148" i="8"/>
  <c r="F118" i="8"/>
  <c r="F157" i="8"/>
  <c r="F176" i="8"/>
  <c r="F223" i="8"/>
  <c r="F31" i="7"/>
  <c r="D89" i="7"/>
  <c r="F75" i="7"/>
  <c r="F123" i="7"/>
  <c r="D153" i="7"/>
  <c r="F181" i="7"/>
  <c r="D90" i="6"/>
  <c r="F32" i="6"/>
  <c r="D313" i="6"/>
  <c r="F66" i="6"/>
  <c r="F130" i="6"/>
  <c r="D124" i="6"/>
  <c r="F161" i="6"/>
  <c r="F182" i="6"/>
  <c r="F445" i="6"/>
  <c r="F79" i="4"/>
  <c r="F133" i="4"/>
  <c r="F163" i="4"/>
  <c r="F184" i="4"/>
  <c r="F447" i="4"/>
  <c r="D38" i="3"/>
  <c r="F44" i="3"/>
  <c r="D70" i="3"/>
  <c r="F71" i="3"/>
  <c r="F80" i="3"/>
  <c r="F138" i="3"/>
  <c r="F164" i="3"/>
  <c r="F186" i="3"/>
  <c r="F46" i="2"/>
  <c r="F72" i="2"/>
  <c r="F108" i="2"/>
  <c r="F155" i="2"/>
  <c r="D311" i="2"/>
  <c r="F173" i="2"/>
  <c r="F188" i="2"/>
  <c r="F449" i="2"/>
  <c r="F61" i="2"/>
  <c r="F100" i="2"/>
  <c r="F190" i="2"/>
  <c r="F198" i="2"/>
  <c r="F214" i="2"/>
  <c r="F226" i="2"/>
  <c r="F234" i="2"/>
  <c r="F265" i="2"/>
  <c r="F284" i="2"/>
  <c r="F292" i="2"/>
  <c r="F300" i="2"/>
  <c r="F343" i="2"/>
  <c r="F354" i="2"/>
  <c r="D482" i="2"/>
  <c r="D400" i="2"/>
  <c r="F406" i="2"/>
  <c r="F432" i="2"/>
  <c r="D431" i="2"/>
  <c r="F98" i="11"/>
  <c r="F107" i="11"/>
  <c r="F196" i="11"/>
  <c r="F212" i="11"/>
  <c r="F221" i="11"/>
  <c r="F232" i="11"/>
  <c r="F249" i="11"/>
  <c r="F281" i="11"/>
  <c r="F290" i="11"/>
  <c r="F298" i="11"/>
  <c r="F341" i="11"/>
  <c r="F349" i="11"/>
  <c r="F438" i="11"/>
  <c r="F56" i="9"/>
  <c r="F64" i="9"/>
  <c r="F104" i="9"/>
  <c r="F193" i="9"/>
  <c r="F201" i="9"/>
  <c r="F217" i="9"/>
  <c r="F229" i="9"/>
  <c r="F239" i="9"/>
  <c r="F270" i="9"/>
  <c r="F287" i="9"/>
  <c r="F295" i="9"/>
  <c r="F303" i="9"/>
  <c r="F346" i="9"/>
  <c r="D414" i="9"/>
  <c r="F420" i="9"/>
  <c r="F54" i="8"/>
  <c r="D53" i="8"/>
  <c r="F101" i="8"/>
  <c r="F191" i="8"/>
  <c r="F199" i="8"/>
  <c r="F215" i="8"/>
  <c r="F227" i="8"/>
  <c r="F237" i="8"/>
  <c r="F266" i="8"/>
  <c r="F285" i="8"/>
  <c r="F293" i="8"/>
  <c r="F301" i="8"/>
  <c r="F344" i="8"/>
  <c r="F367" i="8"/>
  <c r="F413" i="8"/>
  <c r="F60" i="7"/>
  <c r="F99" i="7"/>
  <c r="F189" i="7"/>
  <c r="F197" i="7"/>
  <c r="F213" i="7"/>
  <c r="F225" i="7"/>
  <c r="F233" i="7"/>
  <c r="F251" i="7"/>
  <c r="F282" i="7"/>
  <c r="F291" i="7"/>
  <c r="F299" i="7"/>
  <c r="F342" i="7"/>
  <c r="F350" i="7"/>
  <c r="F398" i="7"/>
  <c r="F430" i="7"/>
  <c r="F439" i="7"/>
  <c r="F58" i="6"/>
  <c r="D469" i="6"/>
  <c r="F69" i="6"/>
  <c r="F106" i="6"/>
  <c r="F195" i="6"/>
  <c r="F204" i="6"/>
  <c r="F219" i="6"/>
  <c r="F231" i="6"/>
  <c r="F241" i="6"/>
  <c r="F272" i="6"/>
  <c r="F289" i="6"/>
  <c r="F297" i="6"/>
  <c r="F340" i="6"/>
  <c r="F348" i="6"/>
  <c r="F388" i="6"/>
  <c r="F428" i="6"/>
  <c r="F437" i="6"/>
  <c r="F54" i="4"/>
  <c r="D53" i="4"/>
  <c r="F101" i="4"/>
  <c r="F191" i="4"/>
  <c r="F199" i="4"/>
  <c r="F215" i="4"/>
  <c r="F227" i="4"/>
  <c r="F237" i="4"/>
  <c r="F266" i="4"/>
  <c r="F285" i="4"/>
  <c r="F293" i="4"/>
  <c r="F301" i="4"/>
  <c r="F344" i="4"/>
  <c r="F367" i="4"/>
  <c r="F413" i="4"/>
  <c r="F60" i="3"/>
  <c r="F99" i="3"/>
  <c r="F189" i="3"/>
  <c r="F197" i="3"/>
  <c r="F213" i="3"/>
  <c r="F225" i="3"/>
  <c r="F233" i="3"/>
  <c r="F251" i="3"/>
  <c r="F282" i="3"/>
  <c r="F291" i="3"/>
  <c r="F299" i="3"/>
  <c r="F342" i="3"/>
  <c r="F350" i="3"/>
  <c r="F398" i="3"/>
  <c r="F430" i="3"/>
  <c r="F439" i="3"/>
  <c r="F47" i="11"/>
  <c r="F117" i="11"/>
  <c r="D147" i="11"/>
  <c r="F156" i="11"/>
  <c r="F175" i="11"/>
  <c r="D245" i="11"/>
  <c r="F209" i="11"/>
  <c r="D23" i="9"/>
  <c r="F29" i="9"/>
  <c r="D87" i="9"/>
  <c r="F52" i="9"/>
  <c r="F74" i="9"/>
  <c r="F118" i="9"/>
  <c r="D148" i="9"/>
  <c r="F157" i="9"/>
  <c r="F176" i="9"/>
  <c r="F223" i="9"/>
  <c r="D89" i="8"/>
  <c r="F31" i="8"/>
  <c r="F75" i="8"/>
  <c r="D153" i="8"/>
  <c r="F123" i="8"/>
  <c r="F181" i="8"/>
  <c r="F444" i="8"/>
  <c r="F32" i="7"/>
  <c r="D313" i="7"/>
  <c r="D90" i="7"/>
  <c r="F66" i="7"/>
  <c r="F130" i="7"/>
  <c r="D124" i="7"/>
  <c r="F161" i="7"/>
  <c r="F182" i="7"/>
  <c r="D95" i="6"/>
  <c r="F37" i="6"/>
  <c r="F67" i="6"/>
  <c r="F78" i="6"/>
  <c r="F132" i="6"/>
  <c r="F162" i="6"/>
  <c r="F183" i="6"/>
  <c r="F446" i="6"/>
  <c r="D38" i="4"/>
  <c r="F44" i="4"/>
  <c r="F71" i="4"/>
  <c r="D70" i="4"/>
  <c r="F80" i="4"/>
  <c r="F138" i="4"/>
  <c r="F164" i="4"/>
  <c r="F186" i="4"/>
  <c r="F448" i="4"/>
  <c r="F46" i="3"/>
  <c r="F72" i="3"/>
  <c r="F108" i="3"/>
  <c r="F155" i="3"/>
  <c r="F173" i="3"/>
  <c r="D311" i="3"/>
  <c r="F188" i="3"/>
  <c r="F47" i="2"/>
  <c r="D147" i="2"/>
  <c r="F117" i="2"/>
  <c r="F156" i="2"/>
  <c r="F175" i="2"/>
  <c r="F209" i="2"/>
  <c r="D245" i="2"/>
  <c r="F54" i="2"/>
  <c r="D53" i="2"/>
  <c r="F101" i="2"/>
  <c r="F191" i="2"/>
  <c r="F199" i="2"/>
  <c r="F215" i="2"/>
  <c r="F227" i="2"/>
  <c r="F237" i="2"/>
  <c r="F266" i="2"/>
  <c r="F285" i="2"/>
  <c r="F293" i="2"/>
  <c r="F301" i="2"/>
  <c r="F344" i="2"/>
  <c r="F367" i="2"/>
  <c r="F413" i="2"/>
  <c r="F60" i="11"/>
  <c r="F99" i="11"/>
  <c r="F189" i="11"/>
  <c r="F197" i="11"/>
  <c r="F213" i="11"/>
  <c r="F225" i="11"/>
  <c r="F233" i="11"/>
  <c r="F251" i="11"/>
  <c r="F282" i="11"/>
  <c r="F291" i="11"/>
  <c r="F299" i="11"/>
  <c r="F342" i="11"/>
  <c r="F350" i="11"/>
  <c r="F398" i="11"/>
  <c r="F430" i="11"/>
  <c r="F439" i="11"/>
  <c r="F57" i="9"/>
  <c r="F68" i="9"/>
  <c r="F105" i="9"/>
  <c r="F194" i="9"/>
  <c r="F202" i="9"/>
  <c r="F218" i="9"/>
  <c r="F230" i="9"/>
  <c r="F240" i="9"/>
  <c r="F271" i="9"/>
  <c r="F288" i="9"/>
  <c r="F296" i="9"/>
  <c r="F304" i="9"/>
  <c r="F347" i="9"/>
  <c r="D384" i="9"/>
  <c r="F387" i="9"/>
  <c r="F427" i="9"/>
  <c r="F55" i="8"/>
  <c r="D62" i="8"/>
  <c r="F63" i="8"/>
  <c r="F102" i="8"/>
  <c r="F192" i="8"/>
  <c r="F200" i="8"/>
  <c r="F216" i="8"/>
  <c r="F228" i="8"/>
  <c r="F238" i="8"/>
  <c r="F269" i="8"/>
  <c r="F286" i="8"/>
  <c r="F294" i="8"/>
  <c r="F302" i="8"/>
  <c r="F345" i="8"/>
  <c r="F382" i="8"/>
  <c r="D477" i="8"/>
  <c r="F442" i="8"/>
  <c r="F61" i="7"/>
  <c r="F100" i="7"/>
  <c r="F190" i="7"/>
  <c r="F198" i="7"/>
  <c r="F214" i="7"/>
  <c r="F226" i="7"/>
  <c r="F234" i="7"/>
  <c r="F265" i="7"/>
  <c r="F284" i="7"/>
  <c r="F292" i="7"/>
  <c r="F300" i="7"/>
  <c r="F343" i="7"/>
  <c r="F354" i="7"/>
  <c r="D400" i="7"/>
  <c r="D482" i="7"/>
  <c r="F406" i="7"/>
  <c r="F432" i="7"/>
  <c r="D431" i="7"/>
  <c r="F98" i="6"/>
  <c r="F107" i="6"/>
  <c r="F196" i="6"/>
  <c r="F212" i="6"/>
  <c r="F221" i="6"/>
  <c r="F232" i="6"/>
  <c r="F249" i="6"/>
  <c r="F281" i="6"/>
  <c r="F290" i="6"/>
  <c r="F298" i="6"/>
  <c r="F341" i="6"/>
  <c r="F349" i="6"/>
  <c r="F438" i="6"/>
  <c r="F55" i="4"/>
  <c r="D62" i="4"/>
  <c r="F63" i="4"/>
  <c r="F102" i="4"/>
  <c r="F192" i="4"/>
  <c r="F200" i="4"/>
  <c r="F216" i="4"/>
  <c r="F228" i="4"/>
  <c r="F238" i="4"/>
  <c r="F269" i="4"/>
  <c r="F286" i="4"/>
  <c r="F294" i="4"/>
  <c r="F302" i="4"/>
  <c r="F345" i="4"/>
  <c r="F382" i="4"/>
  <c r="D477" i="4"/>
  <c r="F442" i="4"/>
  <c r="F61" i="3"/>
  <c r="F100" i="3"/>
  <c r="F190" i="3"/>
  <c r="F198" i="3"/>
  <c r="F214" i="3"/>
  <c r="F226" i="3"/>
  <c r="F234" i="3"/>
  <c r="F265" i="3"/>
  <c r="F284" i="3"/>
  <c r="F292" i="3"/>
  <c r="F300" i="3"/>
  <c r="F343" i="3"/>
  <c r="F354" i="3"/>
  <c r="D482" i="3"/>
  <c r="F406" i="3"/>
  <c r="D400" i="3"/>
  <c r="F432" i="3"/>
  <c r="D431" i="3"/>
  <c r="D23" i="11"/>
  <c r="F29" i="11"/>
  <c r="F52" i="11"/>
  <c r="F74" i="11"/>
  <c r="F118" i="11"/>
  <c r="D148" i="11"/>
  <c r="F157" i="11"/>
  <c r="F176" i="11"/>
  <c r="F223" i="11"/>
  <c r="D89" i="9"/>
  <c r="F31" i="9"/>
  <c r="F75" i="9"/>
  <c r="D153" i="9"/>
  <c r="F123" i="9"/>
  <c r="F181" i="9"/>
  <c r="D313" i="8"/>
  <c r="F32" i="8"/>
  <c r="F66" i="8"/>
  <c r="D124" i="8"/>
  <c r="F130" i="8"/>
  <c r="F161" i="8"/>
  <c r="F182" i="8"/>
  <c r="F445" i="8"/>
  <c r="D95" i="7"/>
  <c r="F37" i="7"/>
  <c r="F67" i="7"/>
  <c r="F78" i="7"/>
  <c r="F132" i="7"/>
  <c r="F162" i="7"/>
  <c r="F183" i="7"/>
  <c r="F79" i="6"/>
  <c r="F133" i="6"/>
  <c r="F163" i="6"/>
  <c r="F184" i="6"/>
  <c r="F447" i="6"/>
  <c r="F46" i="4"/>
  <c r="F72" i="4"/>
  <c r="F108" i="4"/>
  <c r="F155" i="4"/>
  <c r="D311" i="4"/>
  <c r="F173" i="4"/>
  <c r="F188" i="4"/>
  <c r="F449" i="4"/>
  <c r="F47" i="3"/>
  <c r="F117" i="3"/>
  <c r="D147" i="3"/>
  <c r="F156" i="3"/>
  <c r="F175" i="3"/>
  <c r="D245" i="3"/>
  <c r="F209" i="3"/>
  <c r="D87" i="2"/>
  <c r="D23" i="2"/>
  <c r="F29" i="2"/>
  <c r="F52" i="2"/>
  <c r="F74" i="2"/>
  <c r="D148" i="2"/>
  <c r="F118" i="2"/>
  <c r="F157" i="2"/>
  <c r="F176" i="2"/>
  <c r="F223" i="2"/>
  <c r="F55" i="2"/>
  <c r="F63" i="2"/>
  <c r="D62" i="2"/>
  <c r="F102" i="2"/>
  <c r="F192" i="2"/>
  <c r="F200" i="2"/>
  <c r="F216" i="2"/>
  <c r="F228" i="2"/>
  <c r="F238" i="2"/>
  <c r="F269" i="2"/>
  <c r="F286" i="2"/>
  <c r="F294" i="2"/>
  <c r="F302" i="2"/>
  <c r="F345" i="2"/>
  <c r="D477" i="2"/>
  <c r="F382" i="2"/>
  <c r="F442" i="2"/>
  <c r="F61" i="11"/>
  <c r="F100" i="11"/>
  <c r="F190" i="11"/>
  <c r="F198" i="11"/>
  <c r="F214" i="11"/>
  <c r="F226" i="11"/>
  <c r="F234" i="11"/>
  <c r="F265" i="11"/>
  <c r="F284" i="11"/>
  <c r="F292" i="11"/>
  <c r="F300" i="11"/>
  <c r="F343" i="11"/>
  <c r="F354" i="11"/>
  <c r="F406" i="11"/>
  <c r="D482" i="11"/>
  <c r="D400" i="11"/>
  <c r="F432" i="11"/>
  <c r="D431" i="11"/>
  <c r="F58" i="9"/>
  <c r="F69" i="9"/>
  <c r="D469" i="9"/>
  <c r="F106" i="9"/>
  <c r="F195" i="9"/>
  <c r="F204" i="9"/>
  <c r="F219" i="9"/>
  <c r="F231" i="9"/>
  <c r="F241" i="9"/>
  <c r="F272" i="9"/>
  <c r="F289" i="9"/>
  <c r="F297" i="9"/>
  <c r="F340" i="9"/>
  <c r="F348" i="9"/>
  <c r="F388" i="9"/>
  <c r="F428" i="9"/>
  <c r="F56" i="8"/>
  <c r="F64" i="8"/>
  <c r="F104" i="8"/>
  <c r="F193" i="8"/>
  <c r="F201" i="8"/>
  <c r="F217" i="8"/>
  <c r="F229" i="8"/>
  <c r="F239" i="8"/>
  <c r="F270" i="8"/>
  <c r="F287" i="8"/>
  <c r="F295" i="8"/>
  <c r="F303" i="8"/>
  <c r="F346" i="8"/>
  <c r="F420" i="8"/>
  <c r="D414" i="8"/>
  <c r="F54" i="7"/>
  <c r="D53" i="7"/>
  <c r="F101" i="7"/>
  <c r="F191" i="7"/>
  <c r="F199" i="7"/>
  <c r="F215" i="7"/>
  <c r="F227" i="7"/>
  <c r="F237" i="7"/>
  <c r="F266" i="7"/>
  <c r="F285" i="7"/>
  <c r="F293" i="7"/>
  <c r="F301" i="7"/>
  <c r="F344" i="7"/>
  <c r="F367" i="7"/>
  <c r="F413" i="7"/>
  <c r="F60" i="6"/>
  <c r="F99" i="6"/>
  <c r="F189" i="6"/>
  <c r="F197" i="6"/>
  <c r="F213" i="6"/>
  <c r="F225" i="6"/>
  <c r="F233" i="6"/>
  <c r="F251" i="6"/>
  <c r="F282" i="6"/>
  <c r="F291" i="6"/>
  <c r="F299" i="6"/>
  <c r="F342" i="6"/>
  <c r="F350" i="6"/>
  <c r="F398" i="6"/>
  <c r="F430" i="6"/>
  <c r="F439" i="6"/>
  <c r="F56" i="4"/>
  <c r="F64" i="4"/>
  <c r="F104" i="4"/>
  <c r="F193" i="4"/>
  <c r="F201" i="4"/>
  <c r="F217" i="4"/>
  <c r="F229" i="4"/>
  <c r="F239" i="4"/>
  <c r="F270" i="4"/>
  <c r="F287" i="4"/>
  <c r="F295" i="4"/>
  <c r="F303" i="4"/>
  <c r="F346" i="4"/>
  <c r="F420" i="4"/>
  <c r="D414" i="4"/>
  <c r="F54" i="3"/>
  <c r="D53" i="3"/>
  <c r="F101" i="3"/>
  <c r="F191" i="3"/>
  <c r="F199" i="3"/>
  <c r="F215" i="3"/>
  <c r="F227" i="3"/>
  <c r="F237" i="3"/>
  <c r="F266" i="3"/>
  <c r="F285" i="3"/>
  <c r="F293" i="3"/>
  <c r="F301" i="3"/>
  <c r="F344" i="3"/>
  <c r="F367" i="3"/>
  <c r="F413" i="3"/>
  <c r="D89" i="11"/>
  <c r="F31" i="11"/>
  <c r="F75" i="11"/>
  <c r="F123" i="11"/>
  <c r="D153" i="11"/>
  <c r="F181" i="11"/>
  <c r="F444" i="11"/>
  <c r="D313" i="9"/>
  <c r="D90" i="9"/>
  <c r="F32" i="9"/>
  <c r="F66" i="9"/>
  <c r="D124" i="9"/>
  <c r="F130" i="9"/>
  <c r="F161" i="9"/>
  <c r="F182" i="9"/>
  <c r="D95" i="8"/>
  <c r="F37" i="8"/>
  <c r="F67" i="8"/>
  <c r="F78" i="8"/>
  <c r="F132" i="8"/>
  <c r="F162" i="8"/>
  <c r="F183" i="8"/>
  <c r="F446" i="8"/>
  <c r="F79" i="7"/>
  <c r="F133" i="7"/>
  <c r="F163" i="7"/>
  <c r="F184" i="7"/>
  <c r="D38" i="6"/>
  <c r="F44" i="6"/>
  <c r="D70" i="6"/>
  <c r="F71" i="6"/>
  <c r="F80" i="6"/>
  <c r="F138" i="6"/>
  <c r="F164" i="6"/>
  <c r="F186" i="6"/>
  <c r="F448" i="6"/>
  <c r="F47" i="4"/>
  <c r="F117" i="4"/>
  <c r="D147" i="4"/>
  <c r="F156" i="4"/>
  <c r="F175" i="4"/>
  <c r="D245" i="4"/>
  <c r="F209" i="4"/>
  <c r="D23" i="3"/>
  <c r="F29" i="3"/>
  <c r="D87" i="3"/>
  <c r="F52" i="3"/>
  <c r="F74" i="3"/>
  <c r="F118" i="3"/>
  <c r="D148" i="3"/>
  <c r="F157" i="3"/>
  <c r="F176" i="3"/>
  <c r="F223" i="3"/>
  <c r="F31" i="2"/>
  <c r="D89" i="2"/>
  <c r="F75" i="2"/>
  <c r="D153" i="2"/>
  <c r="F123" i="2"/>
  <c r="F181" i="2"/>
  <c r="F444" i="2"/>
  <c r="F56" i="2"/>
  <c r="F64" i="2"/>
  <c r="F104" i="2"/>
  <c r="F193" i="2"/>
  <c r="F201" i="2"/>
  <c r="F217" i="2"/>
  <c r="F229" i="2"/>
  <c r="F239" i="2"/>
  <c r="F270" i="2"/>
  <c r="F287" i="2"/>
  <c r="F295" i="2"/>
  <c r="F303" i="2"/>
  <c r="F346" i="2"/>
  <c r="F420" i="2"/>
  <c r="D414" i="2"/>
  <c r="F54" i="11"/>
  <c r="D53" i="11"/>
  <c r="F101" i="11"/>
  <c r="F191" i="11"/>
  <c r="F199" i="11"/>
  <c r="F215" i="11"/>
  <c r="F227" i="11"/>
  <c r="F237" i="11"/>
  <c r="F266" i="11"/>
  <c r="F285" i="11"/>
  <c r="F293" i="11"/>
  <c r="F301" i="11"/>
  <c r="F344" i="11"/>
  <c r="F367" i="11"/>
  <c r="F413" i="11"/>
  <c r="F98" i="9"/>
  <c r="F107" i="9"/>
  <c r="F196" i="9"/>
  <c r="F212" i="9"/>
  <c r="F221" i="9"/>
  <c r="F232" i="9"/>
  <c r="F249" i="9"/>
  <c r="F281" i="9"/>
  <c r="F290" i="9"/>
  <c r="F298" i="9"/>
  <c r="F341" i="9"/>
  <c r="F349" i="9"/>
  <c r="F57" i="8"/>
  <c r="F68" i="8"/>
  <c r="F105" i="8"/>
  <c r="F194" i="8"/>
  <c r="F202" i="8"/>
  <c r="F218" i="8"/>
  <c r="F230" i="8"/>
  <c r="F240" i="8"/>
  <c r="F271" i="8"/>
  <c r="F288" i="8"/>
  <c r="F296" i="8"/>
  <c r="F304" i="8"/>
  <c r="F347" i="8"/>
  <c r="F387" i="8"/>
  <c r="D384" i="8"/>
  <c r="F427" i="8"/>
  <c r="F436" i="8"/>
  <c r="F55" i="7"/>
  <c r="D62" i="7"/>
  <c r="F63" i="7"/>
  <c r="F102" i="7"/>
  <c r="F192" i="7"/>
  <c r="F200" i="7"/>
  <c r="F216" i="7"/>
  <c r="F228" i="7"/>
  <c r="F238" i="7"/>
  <c r="F269" i="7"/>
  <c r="F286" i="7"/>
  <c r="F294" i="7"/>
  <c r="F302" i="7"/>
  <c r="F345" i="7"/>
  <c r="D477" i="7"/>
  <c r="F382" i="7"/>
  <c r="F442" i="7"/>
  <c r="F61" i="6"/>
  <c r="F100" i="6"/>
  <c r="F190" i="6"/>
  <c r="F198" i="6"/>
  <c r="F214" i="6"/>
  <c r="F226" i="6"/>
  <c r="F234" i="6"/>
  <c r="F265" i="6"/>
  <c r="F284" i="6"/>
  <c r="F292" i="6"/>
  <c r="F300" i="6"/>
  <c r="F343" i="6"/>
  <c r="F354" i="6"/>
  <c r="D482" i="6"/>
  <c r="D400" i="6"/>
  <c r="F406" i="6"/>
  <c r="D431" i="6"/>
  <c r="F432" i="6"/>
  <c r="F57" i="4"/>
  <c r="F68" i="4"/>
  <c r="F105" i="4"/>
  <c r="F194" i="4"/>
  <c r="F202" i="4"/>
  <c r="F218" i="4"/>
  <c r="F230" i="4"/>
  <c r="F240" i="4"/>
  <c r="F271" i="4"/>
  <c r="F288" i="4"/>
  <c r="F296" i="4"/>
  <c r="F304" i="4"/>
  <c r="F347" i="4"/>
  <c r="D384" i="4"/>
  <c r="F387" i="4"/>
  <c r="F427" i="4"/>
  <c r="F436" i="4"/>
  <c r="F55" i="3"/>
  <c r="F63" i="3"/>
  <c r="D62" i="3"/>
  <c r="F102" i="3"/>
  <c r="F192" i="3"/>
  <c r="F200" i="3"/>
  <c r="F216" i="3"/>
  <c r="F228" i="3"/>
  <c r="F238" i="3"/>
  <c r="F269" i="3"/>
  <c r="F286" i="3"/>
  <c r="F294" i="3"/>
  <c r="F302" i="3"/>
  <c r="F345" i="3"/>
  <c r="F382" i="3"/>
  <c r="D477" i="3"/>
  <c r="F442" i="3"/>
  <c r="D313" i="11"/>
  <c r="F32" i="11"/>
  <c r="F66" i="11"/>
  <c r="D124" i="11"/>
  <c r="F130" i="11"/>
  <c r="F161" i="11"/>
  <c r="F182" i="11"/>
  <c r="F445" i="11"/>
  <c r="D95" i="9"/>
  <c r="F37" i="9"/>
  <c r="F67" i="9"/>
  <c r="F78" i="9"/>
  <c r="F132" i="9"/>
  <c r="F162" i="9"/>
  <c r="F183" i="9"/>
  <c r="F79" i="8"/>
  <c r="F133" i="8"/>
  <c r="F163" i="8"/>
  <c r="F184" i="8"/>
  <c r="F447" i="8"/>
  <c r="F44" i="7"/>
  <c r="D38" i="7"/>
  <c r="D70" i="7"/>
  <c r="F71" i="7"/>
  <c r="F80" i="7"/>
  <c r="F138" i="7"/>
  <c r="F164" i="7"/>
  <c r="F186" i="7"/>
  <c r="F46" i="6"/>
  <c r="F72" i="6"/>
  <c r="F108" i="6"/>
  <c r="F155" i="6"/>
  <c r="F173" i="6"/>
  <c r="D311" i="6"/>
  <c r="F188" i="6"/>
  <c r="F449" i="6"/>
  <c r="F29" i="4"/>
  <c r="D23" i="4"/>
  <c r="D87" i="4"/>
  <c r="F52" i="4"/>
  <c r="F74" i="4"/>
  <c r="D148" i="4"/>
  <c r="F118" i="4"/>
  <c r="F157" i="4"/>
  <c r="F176" i="4"/>
  <c r="F223" i="4"/>
  <c r="D89" i="3"/>
  <c r="F31" i="3"/>
  <c r="F75" i="3"/>
  <c r="F123" i="3"/>
  <c r="D153" i="3"/>
  <c r="F181" i="3"/>
  <c r="F32" i="2"/>
  <c r="D90" i="2"/>
  <c r="D313" i="2"/>
  <c r="F66" i="2"/>
  <c r="D124" i="2"/>
  <c r="F130" i="2"/>
  <c r="F161" i="2"/>
  <c r="F182" i="2"/>
  <c r="F445" i="2"/>
  <c r="F57" i="2"/>
  <c r="F68" i="2"/>
  <c r="F105" i="2"/>
  <c r="F194" i="2"/>
  <c r="F202" i="2"/>
  <c r="F218" i="2"/>
  <c r="F230" i="2"/>
  <c r="F240" i="2"/>
  <c r="F271" i="2"/>
  <c r="F288" i="2"/>
  <c r="F296" i="2"/>
  <c r="F304" i="2"/>
  <c r="F347" i="2"/>
  <c r="D384" i="2"/>
  <c r="F387" i="2"/>
  <c r="F427" i="2"/>
  <c r="F436" i="2"/>
  <c r="F55" i="11"/>
  <c r="F63" i="11"/>
  <c r="D62" i="11"/>
  <c r="F102" i="11"/>
  <c r="F192" i="11"/>
  <c r="F200" i="11"/>
  <c r="F216" i="11"/>
  <c r="F228" i="11"/>
  <c r="F238" i="11"/>
  <c r="F269" i="11"/>
  <c r="F286" i="11"/>
  <c r="F294" i="11"/>
  <c r="F302" i="11"/>
  <c r="F345" i="11"/>
  <c r="F382" i="11"/>
  <c r="D477" i="11"/>
  <c r="D376" i="11"/>
  <c r="F442" i="11"/>
  <c r="F60" i="9"/>
  <c r="F99" i="9"/>
  <c r="F189" i="9"/>
  <c r="F197" i="9"/>
  <c r="F213" i="9"/>
  <c r="F225" i="9"/>
  <c r="F251" i="9"/>
  <c r="F282" i="9"/>
  <c r="F291" i="9"/>
  <c r="F299" i="9"/>
  <c r="F342" i="9"/>
  <c r="F350" i="9"/>
  <c r="F398" i="9"/>
  <c r="F430" i="9"/>
  <c r="F58" i="8"/>
  <c r="D469" i="8"/>
  <c r="F69" i="8"/>
  <c r="F106" i="8"/>
  <c r="F195" i="8"/>
  <c r="F204" i="8"/>
  <c r="F219" i="8"/>
  <c r="F231" i="8"/>
  <c r="F241" i="8"/>
  <c r="F272" i="8"/>
  <c r="F289" i="8"/>
  <c r="F297" i="8"/>
  <c r="F340" i="8"/>
  <c r="F348" i="8"/>
  <c r="F388" i="8"/>
  <c r="F428" i="8"/>
  <c r="F437" i="8"/>
  <c r="F56" i="7"/>
  <c r="F64" i="7"/>
  <c r="F104" i="7"/>
  <c r="F193" i="7"/>
  <c r="F201" i="7"/>
  <c r="F217" i="7"/>
  <c r="F229" i="7"/>
  <c r="F239" i="7"/>
  <c r="F270" i="7"/>
  <c r="F287" i="7"/>
  <c r="F295" i="7"/>
  <c r="F303" i="7"/>
  <c r="F346" i="7"/>
  <c r="F420" i="7"/>
  <c r="D414" i="7"/>
  <c r="F54" i="6"/>
  <c r="D53" i="6"/>
  <c r="F101" i="6"/>
  <c r="F191" i="6"/>
  <c r="F199" i="6"/>
  <c r="F215" i="6"/>
  <c r="F227" i="6"/>
  <c r="F237" i="6"/>
  <c r="F266" i="6"/>
  <c r="F285" i="6"/>
  <c r="F293" i="6"/>
  <c r="F301" i="6"/>
  <c r="F344" i="6"/>
  <c r="F367" i="6"/>
  <c r="F413" i="6"/>
  <c r="F58" i="4"/>
  <c r="D469" i="4"/>
  <c r="F69" i="4"/>
  <c r="F106" i="4"/>
  <c r="F195" i="4"/>
  <c r="F204" i="4"/>
  <c r="F219" i="4"/>
  <c r="F231" i="4"/>
  <c r="F241" i="4"/>
  <c r="F272" i="4"/>
  <c r="F289" i="4"/>
  <c r="F297" i="4"/>
  <c r="F340" i="4"/>
  <c r="F348" i="4"/>
  <c r="F388" i="4"/>
  <c r="F428" i="4"/>
  <c r="F437" i="4"/>
  <c r="F56" i="3"/>
  <c r="F64" i="3"/>
  <c r="F104" i="3"/>
  <c r="F193" i="3"/>
  <c r="F201" i="3"/>
  <c r="F217" i="3"/>
  <c r="F229" i="3"/>
  <c r="F239" i="3"/>
  <c r="F270" i="3"/>
  <c r="F287" i="3"/>
  <c r="F295" i="3"/>
  <c r="F303" i="3"/>
  <c r="F346" i="3"/>
  <c r="F420" i="3"/>
  <c r="D414" i="3"/>
  <c r="D95" i="11"/>
  <c r="F37" i="11"/>
  <c r="F67" i="11"/>
  <c r="F78" i="11"/>
  <c r="F132" i="11"/>
  <c r="F162" i="11"/>
  <c r="F183" i="11"/>
  <c r="F446" i="11"/>
  <c r="F79" i="9"/>
  <c r="F133" i="9"/>
  <c r="F163" i="9"/>
  <c r="F184" i="9"/>
  <c r="F44" i="8"/>
  <c r="D38" i="8"/>
  <c r="D70" i="8"/>
  <c r="F71" i="8"/>
  <c r="F80" i="8"/>
  <c r="F138" i="8"/>
  <c r="F164" i="8"/>
  <c r="F186" i="8"/>
  <c r="F448" i="8"/>
  <c r="F46" i="7"/>
  <c r="F72" i="7"/>
  <c r="F108" i="7"/>
  <c r="F155" i="7"/>
  <c r="F173" i="7"/>
  <c r="D311" i="7"/>
  <c r="F188" i="7"/>
  <c r="F47" i="6"/>
  <c r="D147" i="6"/>
  <c r="F117" i="6"/>
  <c r="F156" i="6"/>
  <c r="F175" i="6"/>
  <c r="D245" i="6"/>
  <c r="F209" i="6"/>
  <c r="D89" i="4"/>
  <c r="F31" i="4"/>
  <c r="F75" i="4"/>
  <c r="D153" i="4"/>
  <c r="F123" i="4"/>
  <c r="F158" i="4"/>
  <c r="F181" i="4"/>
  <c r="F444" i="4"/>
  <c r="D90" i="3"/>
  <c r="D313" i="3"/>
  <c r="F32" i="3"/>
  <c r="F66" i="3"/>
  <c r="D124" i="3"/>
  <c r="F130" i="3"/>
  <c r="F161" i="3"/>
  <c r="F182" i="3"/>
  <c r="F37" i="2"/>
  <c r="D95" i="2"/>
  <c r="F67" i="2"/>
  <c r="F78" i="2"/>
  <c r="F132" i="2"/>
  <c r="F162" i="2"/>
  <c r="F183" i="2"/>
  <c r="F446" i="2"/>
  <c r="F58" i="2"/>
  <c r="D469" i="2"/>
  <c r="F69" i="2"/>
  <c r="F106" i="2"/>
  <c r="F195" i="2"/>
  <c r="F204" i="2"/>
  <c r="F219" i="2"/>
  <c r="F231" i="2"/>
  <c r="F241" i="2"/>
  <c r="F272" i="2"/>
  <c r="F289" i="2"/>
  <c r="F297" i="2"/>
  <c r="F340" i="2"/>
  <c r="F348" i="2"/>
  <c r="F388" i="2"/>
  <c r="F428" i="2"/>
  <c r="F437" i="2"/>
  <c r="F56" i="11"/>
  <c r="F64" i="11"/>
  <c r="F104" i="11"/>
  <c r="F193" i="11"/>
  <c r="F201" i="11"/>
  <c r="F217" i="11"/>
  <c r="F229" i="11"/>
  <c r="F239" i="11"/>
  <c r="F270" i="11"/>
  <c r="F287" i="11"/>
  <c r="F295" i="11"/>
  <c r="F303" i="11"/>
  <c r="F346" i="11"/>
  <c r="D414" i="11"/>
  <c r="F420" i="11"/>
  <c r="F61" i="9"/>
  <c r="F100" i="9"/>
  <c r="F190" i="9"/>
  <c r="F198" i="9"/>
  <c r="F214" i="9"/>
  <c r="F226" i="9"/>
  <c r="F234" i="9"/>
  <c r="F265" i="9"/>
  <c r="F284" i="9"/>
  <c r="F292" i="9"/>
  <c r="F300" i="9"/>
  <c r="F343" i="9"/>
  <c r="F354" i="9"/>
  <c r="F406" i="9"/>
  <c r="D400" i="9"/>
  <c r="D482" i="9"/>
  <c r="F432" i="9"/>
  <c r="D431" i="9"/>
  <c r="F98" i="8"/>
  <c r="F107" i="8"/>
  <c r="F196" i="8"/>
  <c r="F212" i="8"/>
  <c r="F221" i="8"/>
  <c r="F232" i="8"/>
  <c r="F249" i="8"/>
  <c r="F281" i="8"/>
  <c r="F290" i="8"/>
  <c r="F298" i="8"/>
  <c r="F341" i="8"/>
  <c r="F349" i="8"/>
  <c r="F438" i="8"/>
  <c r="F57" i="7"/>
  <c r="F68" i="7"/>
  <c r="F105" i="7"/>
  <c r="F194" i="7"/>
  <c r="F202" i="7"/>
  <c r="F218" i="7"/>
  <c r="F230" i="7"/>
  <c r="F240" i="7"/>
  <c r="F271" i="7"/>
  <c r="F288" i="7"/>
  <c r="F296" i="7"/>
  <c r="F304" i="7"/>
  <c r="F347" i="7"/>
  <c r="F387" i="7"/>
  <c r="D384" i="7"/>
  <c r="D376" i="7" s="1"/>
  <c r="F427" i="7"/>
  <c r="F436" i="7"/>
  <c r="F55" i="6"/>
  <c r="D62" i="6"/>
  <c r="F63" i="6"/>
  <c r="F102" i="6"/>
  <c r="F192" i="6"/>
  <c r="F200" i="6"/>
  <c r="F216" i="6"/>
  <c r="F228" i="6"/>
  <c r="F238" i="6"/>
  <c r="F269" i="6"/>
  <c r="F286" i="6"/>
  <c r="F294" i="6"/>
  <c r="F302" i="6"/>
  <c r="F345" i="6"/>
  <c r="D477" i="6"/>
  <c r="F382" i="6"/>
  <c r="D376" i="6"/>
  <c r="F442" i="6"/>
  <c r="F98" i="4"/>
  <c r="F107" i="4"/>
  <c r="F196" i="4"/>
  <c r="F212" i="4"/>
  <c r="F221" i="4"/>
  <c r="F232" i="4"/>
  <c r="F249" i="4"/>
  <c r="F281" i="4"/>
  <c r="F290" i="4"/>
  <c r="F298" i="4"/>
  <c r="F341" i="4"/>
  <c r="F349" i="4"/>
  <c r="F438" i="4"/>
  <c r="F57" i="3"/>
  <c r="F68" i="3"/>
  <c r="F105" i="3"/>
  <c r="F194" i="3"/>
  <c r="F202" i="3"/>
  <c r="F218" i="3"/>
  <c r="F230" i="3"/>
  <c r="F240" i="3"/>
  <c r="F271" i="3"/>
  <c r="F288" i="3"/>
  <c r="F296" i="3"/>
  <c r="F304" i="3"/>
  <c r="F347" i="3"/>
  <c r="D384" i="3"/>
  <c r="F387" i="3"/>
  <c r="F427" i="3"/>
  <c r="F436" i="3"/>
  <c r="D375" i="7" l="1"/>
  <c r="F376" i="7"/>
  <c r="F283" i="2"/>
  <c r="G230" i="3"/>
  <c r="G304" i="7"/>
  <c r="G300" i="9"/>
  <c r="G234" i="9"/>
  <c r="G348" i="2"/>
  <c r="G231" i="2"/>
  <c r="G58" i="2"/>
  <c r="G448" i="8"/>
  <c r="F283" i="3"/>
  <c r="G294" i="6"/>
  <c r="G269" i="6"/>
  <c r="G200" i="6"/>
  <c r="F482" i="9"/>
  <c r="G287" i="11"/>
  <c r="G229" i="11"/>
  <c r="G64" i="11"/>
  <c r="G195" i="2"/>
  <c r="G69" i="2"/>
  <c r="G78" i="2"/>
  <c r="F124" i="3"/>
  <c r="G32" i="3"/>
  <c r="G209" i="6"/>
  <c r="G72" i="7"/>
  <c r="G446" i="11"/>
  <c r="G67" i="11"/>
  <c r="G295" i="3"/>
  <c r="G270" i="3"/>
  <c r="G229" i="3"/>
  <c r="G104" i="3"/>
  <c r="G56" i="3"/>
  <c r="G272" i="4"/>
  <c r="G420" i="7"/>
  <c r="G217" i="7"/>
  <c r="G64" i="7"/>
  <c r="G388" i="8"/>
  <c r="G340" i="8"/>
  <c r="G289" i="8"/>
  <c r="G241" i="8"/>
  <c r="G195" i="8"/>
  <c r="G69" i="8"/>
  <c r="F439" i="9"/>
  <c r="G342" i="9"/>
  <c r="G251" i="9"/>
  <c r="G228" i="11"/>
  <c r="G427" i="2"/>
  <c r="G387" i="2"/>
  <c r="G296" i="2"/>
  <c r="G75" i="3"/>
  <c r="G173" i="6"/>
  <c r="G164" i="7"/>
  <c r="G66" i="11"/>
  <c r="G302" i="3"/>
  <c r="G238" i="3"/>
  <c r="G216" i="3"/>
  <c r="G192" i="3"/>
  <c r="G406" i="6"/>
  <c r="G345" i="7"/>
  <c r="G55" i="7"/>
  <c r="G427" i="8"/>
  <c r="G296" i="8"/>
  <c r="G68" i="8"/>
  <c r="G295" i="2"/>
  <c r="G193" i="2"/>
  <c r="G117" i="4"/>
  <c r="F70" i="6"/>
  <c r="G37" i="8"/>
  <c r="F153" i="11"/>
  <c r="F89" i="11"/>
  <c r="G420" i="4"/>
  <c r="G213" i="6"/>
  <c r="G348" i="9"/>
  <c r="G106" i="9"/>
  <c r="G181" i="9"/>
  <c r="G102" i="4"/>
  <c r="G98" i="4"/>
  <c r="G437" i="2"/>
  <c r="G289" i="2"/>
  <c r="G204" i="2"/>
  <c r="G183" i="2"/>
  <c r="F95" i="2"/>
  <c r="G156" i="6"/>
  <c r="D73" i="8"/>
  <c r="F38" i="8"/>
  <c r="G162" i="11"/>
  <c r="F414" i="3"/>
  <c r="G204" i="4"/>
  <c r="G106" i="4"/>
  <c r="G58" i="4"/>
  <c r="G237" i="6"/>
  <c r="G215" i="6"/>
  <c r="F62" i="11"/>
  <c r="G55" i="11"/>
  <c r="F384" i="2"/>
  <c r="G194" i="2"/>
  <c r="G223" i="4"/>
  <c r="G157" i="4"/>
  <c r="F87" i="4"/>
  <c r="D73" i="7"/>
  <c r="F38" i="7"/>
  <c r="G184" i="8"/>
  <c r="G133" i="8"/>
  <c r="G183" i="9"/>
  <c r="G382" i="3"/>
  <c r="G286" i="3"/>
  <c r="F62" i="3"/>
  <c r="G436" i="4"/>
  <c r="G387" i="4"/>
  <c r="D399" i="6"/>
  <c r="F400" i="6"/>
  <c r="G343" i="6"/>
  <c r="G226" i="6"/>
  <c r="G194" i="8"/>
  <c r="G349" i="9"/>
  <c r="G232" i="9"/>
  <c r="G212" i="9"/>
  <c r="G107" i="9"/>
  <c r="G301" i="11"/>
  <c r="G227" i="11"/>
  <c r="G191" i="11"/>
  <c r="F53" i="11"/>
  <c r="G229" i="2"/>
  <c r="G181" i="2"/>
  <c r="G52" i="3"/>
  <c r="F95" i="8"/>
  <c r="G32" i="9"/>
  <c r="G123" i="11"/>
  <c r="G217" i="4"/>
  <c r="G193" i="4"/>
  <c r="G430" i="6"/>
  <c r="G291" i="6"/>
  <c r="G99" i="6"/>
  <c r="G285" i="7"/>
  <c r="G204" i="9"/>
  <c r="G100" i="11"/>
  <c r="G200" i="4"/>
  <c r="G198" i="7"/>
  <c r="G271" i="3"/>
  <c r="G232" i="4"/>
  <c r="G304" i="3"/>
  <c r="G194" i="3"/>
  <c r="G249" i="4"/>
  <c r="F283" i="8"/>
  <c r="G230" i="7"/>
  <c r="G105" i="7"/>
  <c r="G281" i="8"/>
  <c r="G212" i="8"/>
  <c r="D399" i="9"/>
  <c r="F400" i="9"/>
  <c r="G343" i="9"/>
  <c r="G292" i="9"/>
  <c r="G265" i="9"/>
  <c r="G198" i="9"/>
  <c r="G100" i="9"/>
  <c r="G346" i="11"/>
  <c r="G104" i="11"/>
  <c r="G297" i="2"/>
  <c r="G241" i="2"/>
  <c r="F313" i="3"/>
  <c r="G123" i="4"/>
  <c r="F245" i="6"/>
  <c r="G44" i="8"/>
  <c r="G367" i="6"/>
  <c r="G301" i="6"/>
  <c r="G285" i="6"/>
  <c r="G191" i="6"/>
  <c r="F53" i="6"/>
  <c r="G295" i="7"/>
  <c r="G272" i="8"/>
  <c r="F469" i="8"/>
  <c r="G189" i="9"/>
  <c r="G60" i="9"/>
  <c r="F376" i="11"/>
  <c r="D375" i="11"/>
  <c r="G345" i="11"/>
  <c r="G304" i="2"/>
  <c r="G271" i="2"/>
  <c r="G57" i="2"/>
  <c r="G66" i="2"/>
  <c r="F90" i="2"/>
  <c r="F153" i="3"/>
  <c r="G74" i="4"/>
  <c r="G44" i="7"/>
  <c r="G132" i="9"/>
  <c r="G67" i="9"/>
  <c r="G445" i="11"/>
  <c r="G63" i="3"/>
  <c r="G288" i="4"/>
  <c r="G240" i="4"/>
  <c r="G218" i="4"/>
  <c r="G432" i="6"/>
  <c r="F482" i="6"/>
  <c r="G292" i="6"/>
  <c r="G265" i="6"/>
  <c r="G61" i="6"/>
  <c r="G382" i="7"/>
  <c r="G347" i="8"/>
  <c r="G218" i="8"/>
  <c r="G298" i="9"/>
  <c r="G281" i="9"/>
  <c r="G303" i="2"/>
  <c r="G270" i="2"/>
  <c r="G186" i="6"/>
  <c r="G133" i="7"/>
  <c r="G130" i="9"/>
  <c r="F90" i="9"/>
  <c r="G295" i="4"/>
  <c r="G342" i="6"/>
  <c r="G233" i="6"/>
  <c r="G197" i="6"/>
  <c r="G199" i="7"/>
  <c r="G428" i="9"/>
  <c r="F400" i="11"/>
  <c r="D399" i="11"/>
  <c r="G345" i="2"/>
  <c r="G66" i="8"/>
  <c r="G228" i="4"/>
  <c r="G57" i="3"/>
  <c r="G288" i="3"/>
  <c r="G221" i="4"/>
  <c r="G298" i="8"/>
  <c r="G218" i="3"/>
  <c r="G438" i="4"/>
  <c r="G302" i="6"/>
  <c r="G192" i="6"/>
  <c r="G63" i="6"/>
  <c r="F431" i="9"/>
  <c r="G406" i="9"/>
  <c r="G226" i="9"/>
  <c r="G420" i="11"/>
  <c r="G239" i="11"/>
  <c r="G272" i="2"/>
  <c r="F469" i="2"/>
  <c r="G446" i="2"/>
  <c r="G132" i="2"/>
  <c r="G37" i="2"/>
  <c r="F90" i="3"/>
  <c r="G181" i="4"/>
  <c r="F153" i="4"/>
  <c r="G31" i="4"/>
  <c r="G47" i="6"/>
  <c r="F311" i="7"/>
  <c r="G108" i="7"/>
  <c r="G46" i="7"/>
  <c r="G71" i="8"/>
  <c r="G163" i="9"/>
  <c r="G79" i="9"/>
  <c r="G287" i="3"/>
  <c r="G217" i="3"/>
  <c r="G340" i="4"/>
  <c r="G241" i="4"/>
  <c r="G219" i="4"/>
  <c r="G54" i="6"/>
  <c r="G346" i="7"/>
  <c r="G270" i="7"/>
  <c r="G104" i="7"/>
  <c r="G56" i="7"/>
  <c r="G428" i="8"/>
  <c r="G348" i="8"/>
  <c r="G297" i="8"/>
  <c r="G231" i="8"/>
  <c r="G350" i="9"/>
  <c r="G299" i="9"/>
  <c r="G213" i="9"/>
  <c r="G286" i="11"/>
  <c r="G238" i="11"/>
  <c r="G200" i="11"/>
  <c r="G230" i="2"/>
  <c r="G182" i="2"/>
  <c r="G32" i="2"/>
  <c r="G31" i="3"/>
  <c r="F23" i="4"/>
  <c r="D81" i="4"/>
  <c r="G188" i="6"/>
  <c r="G155" i="6"/>
  <c r="G72" i="6"/>
  <c r="G186" i="7"/>
  <c r="G71" i="7"/>
  <c r="G130" i="11"/>
  <c r="G442" i="3"/>
  <c r="F384" i="4"/>
  <c r="D376" i="4"/>
  <c r="G304" i="4"/>
  <c r="G194" i="4"/>
  <c r="G68" i="4"/>
  <c r="G190" i="6"/>
  <c r="G302" i="7"/>
  <c r="G216" i="7"/>
  <c r="G63" i="7"/>
  <c r="G436" i="8"/>
  <c r="G288" i="8"/>
  <c r="G240" i="8"/>
  <c r="G57" i="8"/>
  <c r="G413" i="11"/>
  <c r="G344" i="11"/>
  <c r="G285" i="11"/>
  <c r="G199" i="11"/>
  <c r="G54" i="11"/>
  <c r="G287" i="2"/>
  <c r="G75" i="2"/>
  <c r="G118" i="3"/>
  <c r="F124" i="9"/>
  <c r="G181" i="11"/>
  <c r="G56" i="4"/>
  <c r="G398" i="6"/>
  <c r="G367" i="7"/>
  <c r="G227" i="7"/>
  <c r="G54" i="7"/>
  <c r="D376" i="2"/>
  <c r="G118" i="2"/>
  <c r="G265" i="7"/>
  <c r="G347" i="3"/>
  <c r="G212" i="4"/>
  <c r="G436" i="3"/>
  <c r="G240" i="3"/>
  <c r="G341" i="4"/>
  <c r="D375" i="6"/>
  <c r="F376" i="6"/>
  <c r="G427" i="7"/>
  <c r="G196" i="4"/>
  <c r="G382" i="6"/>
  <c r="G57" i="7"/>
  <c r="F477" i="6"/>
  <c r="G286" i="6"/>
  <c r="G238" i="6"/>
  <c r="G216" i="6"/>
  <c r="F384" i="7"/>
  <c r="F414" i="11"/>
  <c r="G295" i="11"/>
  <c r="G270" i="11"/>
  <c r="G217" i="11"/>
  <c r="G388" i="2"/>
  <c r="G219" i="2"/>
  <c r="G161" i="3"/>
  <c r="G173" i="7"/>
  <c r="G186" i="8"/>
  <c r="G138" i="8"/>
  <c r="G78" i="11"/>
  <c r="G37" i="11"/>
  <c r="G420" i="3"/>
  <c r="G303" i="3"/>
  <c r="G239" i="3"/>
  <c r="G193" i="3"/>
  <c r="G64" i="3"/>
  <c r="G437" i="4"/>
  <c r="G388" i="4"/>
  <c r="G289" i="4"/>
  <c r="G69" i="4"/>
  <c r="G413" i="6"/>
  <c r="G229" i="7"/>
  <c r="G201" i="7"/>
  <c r="G204" i="8"/>
  <c r="G430" i="9"/>
  <c r="G282" i="9"/>
  <c r="F233" i="9"/>
  <c r="G294" i="11"/>
  <c r="G102" i="11"/>
  <c r="G63" i="11"/>
  <c r="G347" i="2"/>
  <c r="G288" i="2"/>
  <c r="G68" i="2"/>
  <c r="G130" i="2"/>
  <c r="G123" i="3"/>
  <c r="F89" i="3"/>
  <c r="G176" i="4"/>
  <c r="G29" i="4"/>
  <c r="G138" i="7"/>
  <c r="F124" i="11"/>
  <c r="G345" i="3"/>
  <c r="G294" i="3"/>
  <c r="G228" i="3"/>
  <c r="G200" i="3"/>
  <c r="F431" i="6"/>
  <c r="G304" i="8"/>
  <c r="G105" i="8"/>
  <c r="G101" i="11"/>
  <c r="G64" i="2"/>
  <c r="G444" i="2"/>
  <c r="G164" i="6"/>
  <c r="G80" i="6"/>
  <c r="G182" i="9"/>
  <c r="G287" i="4"/>
  <c r="G239" i="4"/>
  <c r="G282" i="6"/>
  <c r="G266" i="7"/>
  <c r="G295" i="8"/>
  <c r="G270" i="8"/>
  <c r="G104" i="8"/>
  <c r="G56" i="8"/>
  <c r="G231" i="9"/>
  <c r="G382" i="2"/>
  <c r="G294" i="4"/>
  <c r="G292" i="7"/>
  <c r="F283" i="9"/>
  <c r="G296" i="3"/>
  <c r="G349" i="4"/>
  <c r="G107" i="4"/>
  <c r="G387" i="7"/>
  <c r="G194" i="7"/>
  <c r="G345" i="6"/>
  <c r="G228" i="6"/>
  <c r="F283" i="6"/>
  <c r="G387" i="3"/>
  <c r="G68" i="3"/>
  <c r="G290" i="4"/>
  <c r="G55" i="6"/>
  <c r="G347" i="7"/>
  <c r="G296" i="7"/>
  <c r="G202" i="7"/>
  <c r="G349" i="8"/>
  <c r="G232" i="8"/>
  <c r="G107" i="8"/>
  <c r="G201" i="11"/>
  <c r="F384" i="3"/>
  <c r="G271" i="7"/>
  <c r="F283" i="4"/>
  <c r="F283" i="7"/>
  <c r="G427" i="3"/>
  <c r="G202" i="3"/>
  <c r="G105" i="3"/>
  <c r="G298" i="4"/>
  <c r="G281" i="4"/>
  <c r="G442" i="6"/>
  <c r="F62" i="6"/>
  <c r="G436" i="7"/>
  <c r="G288" i="7"/>
  <c r="G240" i="7"/>
  <c r="G218" i="7"/>
  <c r="G68" i="7"/>
  <c r="G438" i="8"/>
  <c r="G341" i="8"/>
  <c r="G290" i="8"/>
  <c r="G196" i="8"/>
  <c r="G98" i="8"/>
  <c r="G432" i="9"/>
  <c r="G56" i="11"/>
  <c r="G106" i="2"/>
  <c r="G66" i="3"/>
  <c r="F89" i="4"/>
  <c r="G175" i="6"/>
  <c r="F70" i="8"/>
  <c r="G184" i="9"/>
  <c r="G183" i="11"/>
  <c r="G195" i="4"/>
  <c r="G344" i="6"/>
  <c r="G293" i="6"/>
  <c r="G266" i="6"/>
  <c r="G227" i="6"/>
  <c r="F414" i="7"/>
  <c r="G106" i="8"/>
  <c r="F477" i="11"/>
  <c r="G436" i="2"/>
  <c r="G445" i="2"/>
  <c r="G118" i="4"/>
  <c r="G52" i="4"/>
  <c r="F70" i="7"/>
  <c r="G447" i="8"/>
  <c r="G163" i="8"/>
  <c r="G161" i="11"/>
  <c r="D376" i="3"/>
  <c r="G269" i="3"/>
  <c r="G102" i="3"/>
  <c r="G354" i="6"/>
  <c r="G214" i="6"/>
  <c r="F62" i="7"/>
  <c r="F384" i="8"/>
  <c r="D376" i="8"/>
  <c r="G202" i="8"/>
  <c r="G341" i="9"/>
  <c r="G249" i="9"/>
  <c r="G196" i="9"/>
  <c r="G123" i="2"/>
  <c r="G225" i="6"/>
  <c r="G60" i="6"/>
  <c r="G345" i="4"/>
  <c r="G343" i="7"/>
  <c r="G249" i="8"/>
  <c r="G221" i="8"/>
  <c r="G354" i="9"/>
  <c r="G214" i="9"/>
  <c r="G190" i="9"/>
  <c r="G61" i="9"/>
  <c r="G193" i="11"/>
  <c r="G428" i="2"/>
  <c r="G67" i="2"/>
  <c r="G444" i="4"/>
  <c r="G158" i="4"/>
  <c r="G117" i="6"/>
  <c r="G132" i="11"/>
  <c r="F469" i="4"/>
  <c r="G199" i="6"/>
  <c r="G101" i="6"/>
  <c r="G58" i="8"/>
  <c r="G225" i="9"/>
  <c r="G382" i="11"/>
  <c r="G216" i="11"/>
  <c r="G202" i="2"/>
  <c r="G105" i="2"/>
  <c r="F124" i="2"/>
  <c r="G181" i="3"/>
  <c r="F148" i="4"/>
  <c r="G449" i="6"/>
  <c r="F311" i="6"/>
  <c r="G79" i="8"/>
  <c r="G162" i="9"/>
  <c r="G78" i="9"/>
  <c r="G37" i="9"/>
  <c r="G32" i="11"/>
  <c r="G55" i="3"/>
  <c r="G427" i="4"/>
  <c r="G271" i="4"/>
  <c r="G230" i="4"/>
  <c r="G105" i="4"/>
  <c r="G57" i="4"/>
  <c r="G300" i="6"/>
  <c r="G284" i="6"/>
  <c r="G234" i="6"/>
  <c r="G442" i="7"/>
  <c r="G387" i="8"/>
  <c r="G230" i="8"/>
  <c r="G266" i="11"/>
  <c r="G215" i="11"/>
  <c r="F414" i="2"/>
  <c r="G239" i="2"/>
  <c r="G217" i="2"/>
  <c r="G29" i="3"/>
  <c r="G448" i="6"/>
  <c r="G161" i="9"/>
  <c r="G303" i="4"/>
  <c r="G439" i="6"/>
  <c r="G299" i="6"/>
  <c r="G293" i="7"/>
  <c r="G297" i="9"/>
  <c r="G219" i="9"/>
  <c r="F482" i="7"/>
  <c r="F283" i="11"/>
  <c r="G102" i="6"/>
  <c r="G284" i="9"/>
  <c r="G303" i="11"/>
  <c r="G340" i="2"/>
  <c r="G162" i="2"/>
  <c r="G182" i="3"/>
  <c r="G130" i="3"/>
  <c r="G75" i="4"/>
  <c r="F147" i="6"/>
  <c r="G188" i="7"/>
  <c r="G155" i="7"/>
  <c r="G164" i="8"/>
  <c r="G80" i="8"/>
  <c r="G133" i="9"/>
  <c r="F95" i="11"/>
  <c r="G346" i="3"/>
  <c r="G201" i="3"/>
  <c r="G428" i="4"/>
  <c r="G348" i="4"/>
  <c r="G297" i="4"/>
  <c r="G231" i="4"/>
  <c r="G303" i="7"/>
  <c r="G287" i="7"/>
  <c r="G239" i="7"/>
  <c r="G193" i="7"/>
  <c r="G437" i="8"/>
  <c r="G219" i="8"/>
  <c r="G398" i="9"/>
  <c r="G291" i="9"/>
  <c r="G197" i="9"/>
  <c r="G99" i="9"/>
  <c r="G442" i="11"/>
  <c r="G302" i="11"/>
  <c r="G269" i="11"/>
  <c r="G192" i="11"/>
  <c r="G240" i="2"/>
  <c r="G218" i="2"/>
  <c r="G161" i="2"/>
  <c r="F313" i="2"/>
  <c r="G108" i="6"/>
  <c r="G46" i="6"/>
  <c r="G80" i="7"/>
  <c r="F95" i="9"/>
  <c r="G182" i="11"/>
  <c r="F313" i="11"/>
  <c r="F477" i="3"/>
  <c r="G347" i="4"/>
  <c r="G296" i="4"/>
  <c r="G202" i="4"/>
  <c r="G198" i="6"/>
  <c r="G100" i="6"/>
  <c r="G294" i="7"/>
  <c r="G269" i="7"/>
  <c r="G228" i="7"/>
  <c r="G200" i="7"/>
  <c r="G102" i="7"/>
  <c r="G271" i="8"/>
  <c r="G420" i="2"/>
  <c r="G104" i="2"/>
  <c r="G56" i="2"/>
  <c r="G31" i="2"/>
  <c r="F147" i="4"/>
  <c r="G31" i="11"/>
  <c r="F414" i="4"/>
  <c r="G229" i="4"/>
  <c r="G64" i="4"/>
  <c r="G413" i="7"/>
  <c r="G101" i="7"/>
  <c r="F414" i="8"/>
  <c r="G198" i="11"/>
  <c r="G200" i="2"/>
  <c r="G188" i="4"/>
  <c r="G447" i="6"/>
  <c r="F477" i="7"/>
  <c r="G286" i="7"/>
  <c r="G238" i="7"/>
  <c r="G192" i="7"/>
  <c r="F438" i="9"/>
  <c r="G290" i="9"/>
  <c r="G221" i="9"/>
  <c r="G98" i="9"/>
  <c r="G367" i="11"/>
  <c r="G293" i="11"/>
  <c r="G237" i="11"/>
  <c r="G346" i="2"/>
  <c r="G201" i="2"/>
  <c r="G176" i="3"/>
  <c r="F148" i="3"/>
  <c r="F23" i="3"/>
  <c r="D81" i="3"/>
  <c r="G175" i="4"/>
  <c r="G184" i="7"/>
  <c r="G446" i="8"/>
  <c r="G162" i="8"/>
  <c r="G78" i="8"/>
  <c r="F313" i="9"/>
  <c r="G413" i="3"/>
  <c r="G344" i="3"/>
  <c r="G293" i="3"/>
  <c r="G266" i="3"/>
  <c r="G227" i="3"/>
  <c r="G199" i="3"/>
  <c r="G101" i="3"/>
  <c r="G344" i="7"/>
  <c r="G346" i="8"/>
  <c r="G229" i="8"/>
  <c r="G201" i="8"/>
  <c r="G58" i="9"/>
  <c r="G354" i="11"/>
  <c r="G292" i="11"/>
  <c r="G234" i="11"/>
  <c r="F477" i="2"/>
  <c r="G294" i="2"/>
  <c r="G238" i="2"/>
  <c r="D81" i="2"/>
  <c r="F23" i="2"/>
  <c r="G155" i="4"/>
  <c r="G79" i="6"/>
  <c r="G162" i="7"/>
  <c r="F95" i="7"/>
  <c r="G182" i="8"/>
  <c r="G223" i="11"/>
  <c r="G354" i="3"/>
  <c r="G284" i="3"/>
  <c r="G214" i="3"/>
  <c r="G190" i="3"/>
  <c r="G61" i="3"/>
  <c r="G55" i="4"/>
  <c r="G349" i="6"/>
  <c r="G298" i="6"/>
  <c r="G281" i="6"/>
  <c r="G232" i="6"/>
  <c r="G432" i="7"/>
  <c r="G345" i="8"/>
  <c r="G269" i="8"/>
  <c r="G228" i="8"/>
  <c r="G102" i="8"/>
  <c r="G347" i="9"/>
  <c r="G296" i="9"/>
  <c r="G271" i="9"/>
  <c r="G230" i="9"/>
  <c r="G202" i="9"/>
  <c r="G105" i="9"/>
  <c r="G57" i="9"/>
  <c r="G215" i="2"/>
  <c r="F245" i="2"/>
  <c r="G47" i="2"/>
  <c r="F311" i="3"/>
  <c r="F124" i="7"/>
  <c r="G439" i="3"/>
  <c r="G225" i="3"/>
  <c r="G197" i="3"/>
  <c r="G413" i="4"/>
  <c r="G344" i="4"/>
  <c r="G293" i="4"/>
  <c r="G199" i="4"/>
  <c r="G101" i="4"/>
  <c r="G437" i="6"/>
  <c r="G388" i="6"/>
  <c r="G54" i="8"/>
  <c r="G346" i="9"/>
  <c r="G295" i="9"/>
  <c r="G270" i="9"/>
  <c r="G201" i="9"/>
  <c r="G104" i="9"/>
  <c r="G56" i="9"/>
  <c r="G212" i="11"/>
  <c r="G188" i="2"/>
  <c r="G46" i="2"/>
  <c r="G80" i="3"/>
  <c r="G130" i="6"/>
  <c r="G32" i="6"/>
  <c r="G223" i="8"/>
  <c r="G157" i="8"/>
  <c r="G29" i="8"/>
  <c r="G47" i="9"/>
  <c r="F482" i="4"/>
  <c r="G294" i="9"/>
  <c r="G228" i="9"/>
  <c r="G200" i="9"/>
  <c r="G102" i="9"/>
  <c r="G231" i="11"/>
  <c r="G58" i="11"/>
  <c r="G282" i="2"/>
  <c r="G189" i="2"/>
  <c r="G60" i="2"/>
  <c r="G164" i="2"/>
  <c r="F70" i="2"/>
  <c r="G132" i="4"/>
  <c r="G67" i="4"/>
  <c r="G123" i="6"/>
  <c r="G29" i="7"/>
  <c r="G47" i="8"/>
  <c r="F311" i="9"/>
  <c r="G108" i="9"/>
  <c r="G80" i="11"/>
  <c r="G58" i="3"/>
  <c r="G430" i="4"/>
  <c r="G282" i="4"/>
  <c r="G233" i="4"/>
  <c r="G295" i="6"/>
  <c r="G348" i="7"/>
  <c r="G251" i="8"/>
  <c r="G436" i="11"/>
  <c r="G296" i="11"/>
  <c r="G240" i="11"/>
  <c r="G298" i="2"/>
  <c r="G221" i="2"/>
  <c r="G132" i="3"/>
  <c r="G32" i="4"/>
  <c r="F148" i="2"/>
  <c r="G52" i="2"/>
  <c r="G184" i="6"/>
  <c r="G130" i="8"/>
  <c r="G32" i="8"/>
  <c r="G29" i="11"/>
  <c r="G300" i="3"/>
  <c r="G234" i="3"/>
  <c r="F477" i="4"/>
  <c r="G294" i="8"/>
  <c r="G200" i="8"/>
  <c r="G55" i="8"/>
  <c r="G430" i="11"/>
  <c r="G291" i="11"/>
  <c r="G233" i="11"/>
  <c r="G213" i="11"/>
  <c r="G367" i="2"/>
  <c r="G175" i="2"/>
  <c r="G117" i="2"/>
  <c r="G173" i="3"/>
  <c r="G108" i="3"/>
  <c r="G46" i="3"/>
  <c r="G138" i="4"/>
  <c r="G182" i="7"/>
  <c r="G130" i="7"/>
  <c r="F153" i="8"/>
  <c r="G31" i="8"/>
  <c r="F148" i="9"/>
  <c r="F23" i="9"/>
  <c r="D81" i="9"/>
  <c r="G156" i="11"/>
  <c r="G251" i="3"/>
  <c r="G340" i="6"/>
  <c r="G289" i="6"/>
  <c r="G241" i="6"/>
  <c r="G195" i="6"/>
  <c r="G69" i="6"/>
  <c r="G229" i="9"/>
  <c r="G349" i="11"/>
  <c r="G249" i="11"/>
  <c r="G98" i="11"/>
  <c r="G354" i="2"/>
  <c r="G214" i="2"/>
  <c r="G449" i="2"/>
  <c r="G164" i="3"/>
  <c r="F153" i="7"/>
  <c r="G74" i="8"/>
  <c r="D81" i="8"/>
  <c r="F23" i="8"/>
  <c r="G188" i="11"/>
  <c r="G107" i="3"/>
  <c r="F400" i="4"/>
  <c r="D399" i="4"/>
  <c r="G343" i="4"/>
  <c r="G292" i="4"/>
  <c r="G265" i="4"/>
  <c r="G226" i="4"/>
  <c r="G198" i="4"/>
  <c r="G100" i="4"/>
  <c r="G436" i="6"/>
  <c r="F384" i="6"/>
  <c r="G300" i="8"/>
  <c r="G284" i="8"/>
  <c r="G190" i="8"/>
  <c r="G61" i="8"/>
  <c r="F477" i="9"/>
  <c r="G55" i="9"/>
  <c r="G428" i="11"/>
  <c r="G398" i="2"/>
  <c r="G225" i="2"/>
  <c r="G444" i="6"/>
  <c r="F153" i="6"/>
  <c r="F87" i="7"/>
  <c r="G173" i="9"/>
  <c r="G46" i="9"/>
  <c r="G388" i="3"/>
  <c r="G340" i="3"/>
  <c r="G289" i="3"/>
  <c r="G241" i="3"/>
  <c r="G346" i="6"/>
  <c r="G229" i="6"/>
  <c r="G201" i="6"/>
  <c r="G104" i="6"/>
  <c r="G56" i="6"/>
  <c r="G428" i="7"/>
  <c r="G297" i="7"/>
  <c r="G272" i="7"/>
  <c r="G231" i="7"/>
  <c r="G204" i="7"/>
  <c r="G106" i="7"/>
  <c r="G237" i="9"/>
  <c r="G218" i="11"/>
  <c r="G438" i="2"/>
  <c r="G341" i="2"/>
  <c r="G281" i="2"/>
  <c r="G196" i="2"/>
  <c r="G183" i="3"/>
  <c r="F90" i="4"/>
  <c r="G118" i="6"/>
  <c r="G29" i="6"/>
  <c r="G175" i="7"/>
  <c r="F147" i="7"/>
  <c r="G449" i="8"/>
  <c r="G133" i="11"/>
  <c r="G388" i="9"/>
  <c r="G340" i="9"/>
  <c r="G289" i="9"/>
  <c r="G241" i="9"/>
  <c r="F482" i="11"/>
  <c r="G300" i="11"/>
  <c r="G265" i="11"/>
  <c r="G214" i="11"/>
  <c r="G269" i="2"/>
  <c r="G216" i="2"/>
  <c r="G55" i="2"/>
  <c r="F87" i="2"/>
  <c r="G449" i="4"/>
  <c r="G173" i="4"/>
  <c r="F124" i="8"/>
  <c r="G123" i="9"/>
  <c r="G118" i="11"/>
  <c r="G52" i="11"/>
  <c r="D81" i="11"/>
  <c r="F23" i="11"/>
  <c r="D399" i="3"/>
  <c r="F400" i="3"/>
  <c r="G382" i="4"/>
  <c r="G302" i="4"/>
  <c r="G238" i="4"/>
  <c r="G354" i="7"/>
  <c r="G214" i="7"/>
  <c r="G61" i="7"/>
  <c r="G350" i="11"/>
  <c r="G99" i="11"/>
  <c r="G413" i="2"/>
  <c r="G301" i="2"/>
  <c r="G266" i="2"/>
  <c r="G186" i="4"/>
  <c r="F70" i="4"/>
  <c r="F90" i="7"/>
  <c r="F89" i="8"/>
  <c r="G176" i="9"/>
  <c r="G52" i="9"/>
  <c r="G47" i="11"/>
  <c r="G439" i="7"/>
  <c r="G398" i="7"/>
  <c r="G291" i="7"/>
  <c r="G225" i="7"/>
  <c r="G197" i="7"/>
  <c r="G99" i="7"/>
  <c r="G266" i="8"/>
  <c r="G227" i="8"/>
  <c r="G199" i="8"/>
  <c r="G101" i="8"/>
  <c r="G406" i="2"/>
  <c r="G292" i="2"/>
  <c r="G265" i="2"/>
  <c r="G100" i="2"/>
  <c r="G155" i="2"/>
  <c r="G44" i="3"/>
  <c r="G184" i="4"/>
  <c r="G445" i="6"/>
  <c r="G161" i="6"/>
  <c r="F90" i="6"/>
  <c r="F147" i="9"/>
  <c r="G449" i="11"/>
  <c r="G155" i="11"/>
  <c r="G298" i="3"/>
  <c r="G281" i="3"/>
  <c r="G212" i="3"/>
  <c r="G194" i="6"/>
  <c r="G438" i="7"/>
  <c r="G341" i="7"/>
  <c r="G221" i="7"/>
  <c r="G196" i="7"/>
  <c r="G354" i="8"/>
  <c r="G234" i="8"/>
  <c r="G214" i="8"/>
  <c r="G382" i="9"/>
  <c r="G195" i="11"/>
  <c r="F469" i="11"/>
  <c r="G197" i="2"/>
  <c r="G80" i="2"/>
  <c r="G184" i="3"/>
  <c r="G31" i="6"/>
  <c r="G176" i="7"/>
  <c r="F147" i="8"/>
  <c r="G437" i="3"/>
  <c r="G219" i="3"/>
  <c r="G195" i="3"/>
  <c r="G69" i="3"/>
  <c r="G58" i="7"/>
  <c r="G350" i="8"/>
  <c r="G213" i="8"/>
  <c r="G189" i="8"/>
  <c r="G367" i="9"/>
  <c r="G301" i="9"/>
  <c r="G285" i="9"/>
  <c r="G191" i="9"/>
  <c r="F53" i="9"/>
  <c r="F384" i="11"/>
  <c r="G105" i="11"/>
  <c r="G57" i="11"/>
  <c r="G67" i="3"/>
  <c r="G445" i="4"/>
  <c r="G161" i="4"/>
  <c r="G176" i="6"/>
  <c r="G52" i="6"/>
  <c r="G117" i="7"/>
  <c r="G173" i="8"/>
  <c r="G108" i="8"/>
  <c r="G80" i="9"/>
  <c r="G44" i="6"/>
  <c r="G66" i="9"/>
  <c r="G301" i="3"/>
  <c r="G237" i="3"/>
  <c r="G191" i="3"/>
  <c r="F53" i="3"/>
  <c r="G251" i="6"/>
  <c r="G303" i="8"/>
  <c r="G239" i="8"/>
  <c r="G64" i="8"/>
  <c r="F437" i="9"/>
  <c r="G195" i="9"/>
  <c r="F469" i="9"/>
  <c r="F431" i="11"/>
  <c r="G190" i="11"/>
  <c r="G442" i="2"/>
  <c r="G302" i="2"/>
  <c r="G192" i="2"/>
  <c r="G157" i="2"/>
  <c r="G175" i="3"/>
  <c r="F147" i="3"/>
  <c r="F311" i="4"/>
  <c r="G108" i="4"/>
  <c r="F313" i="8"/>
  <c r="G406" i="3"/>
  <c r="G286" i="4"/>
  <c r="G216" i="4"/>
  <c r="G192" i="4"/>
  <c r="G63" i="4"/>
  <c r="G438" i="6"/>
  <c r="G341" i="6"/>
  <c r="G249" i="6"/>
  <c r="G300" i="7"/>
  <c r="G284" i="7"/>
  <c r="G234" i="7"/>
  <c r="G190" i="7"/>
  <c r="F477" i="8"/>
  <c r="G192" i="8"/>
  <c r="G387" i="9"/>
  <c r="G304" i="9"/>
  <c r="G189" i="11"/>
  <c r="G199" i="2"/>
  <c r="G191" i="2"/>
  <c r="F147" i="2"/>
  <c r="G71" i="4"/>
  <c r="G446" i="6"/>
  <c r="G162" i="6"/>
  <c r="F313" i="7"/>
  <c r="G181" i="8"/>
  <c r="G118" i="9"/>
  <c r="G175" i="11"/>
  <c r="G350" i="3"/>
  <c r="G299" i="3"/>
  <c r="G213" i="3"/>
  <c r="G189" i="3"/>
  <c r="G60" i="3"/>
  <c r="G285" i="4"/>
  <c r="G215" i="4"/>
  <c r="F53" i="4"/>
  <c r="G272" i="6"/>
  <c r="G231" i="6"/>
  <c r="F469" i="6"/>
  <c r="G342" i="7"/>
  <c r="G413" i="8"/>
  <c r="G344" i="8"/>
  <c r="G293" i="8"/>
  <c r="G420" i="9"/>
  <c r="G298" i="11"/>
  <c r="G107" i="11"/>
  <c r="G300" i="2"/>
  <c r="G190" i="2"/>
  <c r="G72" i="2"/>
  <c r="D73" i="3"/>
  <c r="F38" i="3"/>
  <c r="G133" i="4"/>
  <c r="G123" i="7"/>
  <c r="F89" i="7"/>
  <c r="G176" i="8"/>
  <c r="G118" i="8"/>
  <c r="G175" i="9"/>
  <c r="G46" i="11"/>
  <c r="G349" i="3"/>
  <c r="G232" i="3"/>
  <c r="G432" i="4"/>
  <c r="G387" i="6"/>
  <c r="G304" i="6"/>
  <c r="G288" i="6"/>
  <c r="G240" i="6"/>
  <c r="G218" i="6"/>
  <c r="G68" i="6"/>
  <c r="G290" i="7"/>
  <c r="G249" i="7"/>
  <c r="G98" i="7"/>
  <c r="G406" i="8"/>
  <c r="G302" i="9"/>
  <c r="G286" i="9"/>
  <c r="G216" i="9"/>
  <c r="G192" i="9"/>
  <c r="F62" i="9"/>
  <c r="G289" i="11"/>
  <c r="G69" i="11"/>
  <c r="G430" i="2"/>
  <c r="G342" i="2"/>
  <c r="G186" i="2"/>
  <c r="G133" i="3"/>
  <c r="G446" i="4"/>
  <c r="F89" i="6"/>
  <c r="G118" i="7"/>
  <c r="G52" i="7"/>
  <c r="G175" i="8"/>
  <c r="G117" i="8"/>
  <c r="G188" i="9"/>
  <c r="G186" i="11"/>
  <c r="G138" i="11"/>
  <c r="G44" i="11"/>
  <c r="F469" i="3"/>
  <c r="G398" i="4"/>
  <c r="G197" i="4"/>
  <c r="G99" i="4"/>
  <c r="G420" i="6"/>
  <c r="G430" i="8"/>
  <c r="G299" i="8"/>
  <c r="G282" i="8"/>
  <c r="G233" i="8"/>
  <c r="G60" i="8"/>
  <c r="G215" i="9"/>
  <c r="G54" i="9"/>
  <c r="G387" i="11"/>
  <c r="G290" i="2"/>
  <c r="G232" i="2"/>
  <c r="G98" i="2"/>
  <c r="F148" i="6"/>
  <c r="F311" i="8"/>
  <c r="G46" i="8"/>
  <c r="G164" i="9"/>
  <c r="G44" i="9"/>
  <c r="G223" i="3"/>
  <c r="G157" i="3"/>
  <c r="G209" i="4"/>
  <c r="G156" i="4"/>
  <c r="D73" i="6"/>
  <c r="F38" i="6"/>
  <c r="G163" i="7"/>
  <c r="G183" i="8"/>
  <c r="G67" i="8"/>
  <c r="G367" i="3"/>
  <c r="G285" i="3"/>
  <c r="G215" i="3"/>
  <c r="G54" i="3"/>
  <c r="G420" i="8"/>
  <c r="G287" i="8"/>
  <c r="G217" i="8"/>
  <c r="G193" i="8"/>
  <c r="G69" i="9"/>
  <c r="G406" i="11"/>
  <c r="G284" i="11"/>
  <c r="G61" i="11"/>
  <c r="G228" i="2"/>
  <c r="G176" i="2"/>
  <c r="G117" i="3"/>
  <c r="G46" i="4"/>
  <c r="G133" i="6"/>
  <c r="G183" i="7"/>
  <c r="G132" i="7"/>
  <c r="G67" i="7"/>
  <c r="G445" i="8"/>
  <c r="G161" i="8"/>
  <c r="F153" i="9"/>
  <c r="G31" i="9"/>
  <c r="G157" i="11"/>
  <c r="G343" i="3"/>
  <c r="G292" i="3"/>
  <c r="G198" i="3"/>
  <c r="G100" i="3"/>
  <c r="F62" i="4"/>
  <c r="G290" i="6"/>
  <c r="G221" i="6"/>
  <c r="G196" i="6"/>
  <c r="G98" i="6"/>
  <c r="G382" i="8"/>
  <c r="G302" i="8"/>
  <c r="G286" i="8"/>
  <c r="G216" i="8"/>
  <c r="G63" i="8"/>
  <c r="F436" i="9"/>
  <c r="F384" i="9"/>
  <c r="G240" i="9"/>
  <c r="G194" i="9"/>
  <c r="G439" i="11"/>
  <c r="G299" i="11"/>
  <c r="G251" i="11"/>
  <c r="G227" i="2"/>
  <c r="F53" i="2"/>
  <c r="G209" i="2"/>
  <c r="G156" i="2"/>
  <c r="G188" i="3"/>
  <c r="G78" i="6"/>
  <c r="G37" i="6"/>
  <c r="G32" i="7"/>
  <c r="G75" i="8"/>
  <c r="F147" i="11"/>
  <c r="G430" i="3"/>
  <c r="G282" i="3"/>
  <c r="G233" i="3"/>
  <c r="G367" i="4"/>
  <c r="G301" i="4"/>
  <c r="G237" i="4"/>
  <c r="G191" i="4"/>
  <c r="G428" i="6"/>
  <c r="G297" i="6"/>
  <c r="G251" i="7"/>
  <c r="G303" i="9"/>
  <c r="G287" i="9"/>
  <c r="G193" i="9"/>
  <c r="G64" i="9"/>
  <c r="G438" i="11"/>
  <c r="G226" i="2"/>
  <c r="G138" i="3"/>
  <c r="G71" i="3"/>
  <c r="G66" i="6"/>
  <c r="G31" i="7"/>
  <c r="F148" i="8"/>
  <c r="G52" i="8"/>
  <c r="G209" i="9"/>
  <c r="G117" i="9"/>
  <c r="G173" i="11"/>
  <c r="G72" i="11"/>
  <c r="F431" i="4"/>
  <c r="F400" i="8"/>
  <c r="D399" i="8"/>
  <c r="G226" i="8"/>
  <c r="D376" i="9"/>
  <c r="G238" i="9"/>
  <c r="G348" i="11"/>
  <c r="G297" i="11"/>
  <c r="G204" i="11"/>
  <c r="G350" i="2"/>
  <c r="G291" i="2"/>
  <c r="G233" i="2"/>
  <c r="G213" i="2"/>
  <c r="G138" i="2"/>
  <c r="G162" i="4"/>
  <c r="G78" i="4"/>
  <c r="G37" i="4"/>
  <c r="G181" i="6"/>
  <c r="F148" i="7"/>
  <c r="G72" i="9"/>
  <c r="G439" i="4"/>
  <c r="G342" i="4"/>
  <c r="G291" i="4"/>
  <c r="G251" i="4"/>
  <c r="G225" i="4"/>
  <c r="G303" i="6"/>
  <c r="G287" i="6"/>
  <c r="G217" i="6"/>
  <c r="G64" i="6"/>
  <c r="G437" i="7"/>
  <c r="G241" i="7"/>
  <c r="G219" i="7"/>
  <c r="G304" i="11"/>
  <c r="G271" i="11"/>
  <c r="G194" i="11"/>
  <c r="G349" i="2"/>
  <c r="G212" i="2"/>
  <c r="G184" i="2"/>
  <c r="G163" i="2"/>
  <c r="G79" i="2"/>
  <c r="G37" i="3"/>
  <c r="G66" i="4"/>
  <c r="F245" i="7"/>
  <c r="D73" i="9"/>
  <c r="F38" i="9"/>
  <c r="G184" i="11"/>
  <c r="G163" i="11"/>
  <c r="G79" i="11"/>
  <c r="F153" i="2"/>
  <c r="F89" i="2"/>
  <c r="G74" i="3"/>
  <c r="F87" i="3"/>
  <c r="F245" i="4"/>
  <c r="G47" i="4"/>
  <c r="G138" i="6"/>
  <c r="G71" i="6"/>
  <c r="G79" i="7"/>
  <c r="G132" i="8"/>
  <c r="G444" i="11"/>
  <c r="G75" i="11"/>
  <c r="G346" i="4"/>
  <c r="G270" i="4"/>
  <c r="G201" i="4"/>
  <c r="G104" i="4"/>
  <c r="G350" i="6"/>
  <c r="G189" i="6"/>
  <c r="G301" i="7"/>
  <c r="G237" i="7"/>
  <c r="G215" i="7"/>
  <c r="G191" i="7"/>
  <c r="F53" i="7"/>
  <c r="G272" i="9"/>
  <c r="G432" i="11"/>
  <c r="G343" i="11"/>
  <c r="G226" i="11"/>
  <c r="G286" i="2"/>
  <c r="F62" i="2"/>
  <c r="G74" i="2"/>
  <c r="G209" i="3"/>
  <c r="F89" i="9"/>
  <c r="F431" i="3"/>
  <c r="F482" i="3"/>
  <c r="G265" i="3"/>
  <c r="G226" i="3"/>
  <c r="G442" i="4"/>
  <c r="G406" i="7"/>
  <c r="G238" i="8"/>
  <c r="G288" i="9"/>
  <c r="G218" i="9"/>
  <c r="G68" i="9"/>
  <c r="G398" i="11"/>
  <c r="G225" i="11"/>
  <c r="G60" i="11"/>
  <c r="G285" i="2"/>
  <c r="G155" i="3"/>
  <c r="G72" i="3"/>
  <c r="G448" i="4"/>
  <c r="G164" i="4"/>
  <c r="F95" i="6"/>
  <c r="G161" i="7"/>
  <c r="G66" i="7"/>
  <c r="G223" i="9"/>
  <c r="G157" i="9"/>
  <c r="F87" i="9"/>
  <c r="G209" i="11"/>
  <c r="G54" i="4"/>
  <c r="G348" i="6"/>
  <c r="G204" i="6"/>
  <c r="G106" i="6"/>
  <c r="G215" i="8"/>
  <c r="F414" i="9"/>
  <c r="G239" i="9"/>
  <c r="G217" i="9"/>
  <c r="G341" i="11"/>
  <c r="G281" i="11"/>
  <c r="G221" i="11"/>
  <c r="F400" i="2"/>
  <c r="D399" i="2"/>
  <c r="G61" i="2"/>
  <c r="G173" i="2"/>
  <c r="G108" i="2"/>
  <c r="G186" i="3"/>
  <c r="F70" i="3"/>
  <c r="F311" i="11"/>
  <c r="G221" i="3"/>
  <c r="G354" i="4"/>
  <c r="G284" i="4"/>
  <c r="G214" i="4"/>
  <c r="G190" i="4"/>
  <c r="G61" i="4"/>
  <c r="F431" i="8"/>
  <c r="F482" i="8"/>
  <c r="G343" i="8"/>
  <c r="G198" i="8"/>
  <c r="G100" i="8"/>
  <c r="G442" i="9"/>
  <c r="G63" i="9"/>
  <c r="G437" i="11"/>
  <c r="G241" i="11"/>
  <c r="G439" i="2"/>
  <c r="G99" i="2"/>
  <c r="F95" i="4"/>
  <c r="G75" i="6"/>
  <c r="G155" i="9"/>
  <c r="F70" i="11"/>
  <c r="G272" i="3"/>
  <c r="G231" i="3"/>
  <c r="F414" i="6"/>
  <c r="G239" i="6"/>
  <c r="G193" i="6"/>
  <c r="G388" i="7"/>
  <c r="G340" i="7"/>
  <c r="G289" i="7"/>
  <c r="G195" i="7"/>
  <c r="G69" i="7"/>
  <c r="G427" i="11"/>
  <c r="G162" i="3"/>
  <c r="G78" i="3"/>
  <c r="F95" i="3"/>
  <c r="G182" i="4"/>
  <c r="G223" i="6"/>
  <c r="G157" i="6"/>
  <c r="G209" i="7"/>
  <c r="G188" i="8"/>
  <c r="F62" i="8"/>
  <c r="G197" i="11"/>
  <c r="G344" i="2"/>
  <c r="G293" i="2"/>
  <c r="G237" i="2"/>
  <c r="G101" i="2"/>
  <c r="G54" i="2"/>
  <c r="G80" i="4"/>
  <c r="G44" i="4"/>
  <c r="G29" i="9"/>
  <c r="F245" i="11"/>
  <c r="G117" i="11"/>
  <c r="G350" i="7"/>
  <c r="G282" i="7"/>
  <c r="G213" i="7"/>
  <c r="G189" i="7"/>
  <c r="G367" i="8"/>
  <c r="G237" i="8"/>
  <c r="G191" i="8"/>
  <c r="G232" i="11"/>
  <c r="G196" i="11"/>
  <c r="F431" i="2"/>
  <c r="F482" i="2"/>
  <c r="G343" i="2"/>
  <c r="F311" i="2"/>
  <c r="G447" i="4"/>
  <c r="G163" i="4"/>
  <c r="G79" i="4"/>
  <c r="F124" i="6"/>
  <c r="G181" i="7"/>
  <c r="G438" i="3"/>
  <c r="G341" i="3"/>
  <c r="G290" i="3"/>
  <c r="G196" i="3"/>
  <c r="G98" i="3"/>
  <c r="G300" i="4"/>
  <c r="G234" i="4"/>
  <c r="G427" i="6"/>
  <c r="G347" i="6"/>
  <c r="G202" i="6"/>
  <c r="G349" i="7"/>
  <c r="G298" i="7"/>
  <c r="G281" i="7"/>
  <c r="G232" i="7"/>
  <c r="G292" i="8"/>
  <c r="G265" i="8"/>
  <c r="G388" i="11"/>
  <c r="G219" i="11"/>
  <c r="G106" i="11"/>
  <c r="G71" i="2"/>
  <c r="G44" i="2"/>
  <c r="G157" i="7"/>
  <c r="F245" i="8"/>
  <c r="G448" i="11"/>
  <c r="G164" i="11"/>
  <c r="G71" i="11"/>
  <c r="D73" i="11"/>
  <c r="F38" i="11"/>
  <c r="G428" i="3"/>
  <c r="G348" i="3"/>
  <c r="G297" i="3"/>
  <c r="F469" i="7"/>
  <c r="G439" i="8"/>
  <c r="G398" i="8"/>
  <c r="G342" i="8"/>
  <c r="G225" i="8"/>
  <c r="G197" i="8"/>
  <c r="G99" i="8"/>
  <c r="G413" i="9"/>
  <c r="G293" i="9"/>
  <c r="G227" i="9"/>
  <c r="G199" i="9"/>
  <c r="G288" i="11"/>
  <c r="G230" i="11"/>
  <c r="G202" i="11"/>
  <c r="G249" i="2"/>
  <c r="G130" i="4"/>
  <c r="G74" i="6"/>
  <c r="F87" i="6"/>
  <c r="G156" i="7"/>
  <c r="G155" i="8"/>
  <c r="G72" i="8"/>
  <c r="G186" i="9"/>
  <c r="G71" i="9"/>
  <c r="G102" i="2"/>
  <c r="G63" i="2"/>
  <c r="G223" i="2"/>
  <c r="G29" i="2"/>
  <c r="F245" i="3"/>
  <c r="G156" i="3"/>
  <c r="G47" i="3"/>
  <c r="G72" i="4"/>
  <c r="G163" i="6"/>
  <c r="G78" i="7"/>
  <c r="G37" i="7"/>
  <c r="G75" i="9"/>
  <c r="G176" i="11"/>
  <c r="F148" i="11"/>
  <c r="G74" i="11"/>
  <c r="G432" i="3"/>
  <c r="G269" i="4"/>
  <c r="G212" i="6"/>
  <c r="G107" i="6"/>
  <c r="F431" i="7"/>
  <c r="D399" i="7"/>
  <c r="F400" i="7"/>
  <c r="G226" i="7"/>
  <c r="G100" i="7"/>
  <c r="G442" i="8"/>
  <c r="G427" i="9"/>
  <c r="G342" i="11"/>
  <c r="G282" i="11"/>
  <c r="F38" i="4"/>
  <c r="D73" i="4"/>
  <c r="G183" i="6"/>
  <c r="G132" i="6"/>
  <c r="G67" i="6"/>
  <c r="G444" i="8"/>
  <c r="G123" i="8"/>
  <c r="G74" i="9"/>
  <c r="G398" i="3"/>
  <c r="G342" i="3"/>
  <c r="G291" i="3"/>
  <c r="G99" i="3"/>
  <c r="G266" i="4"/>
  <c r="G227" i="4"/>
  <c r="G219" i="6"/>
  <c r="G58" i="6"/>
  <c r="G430" i="7"/>
  <c r="G299" i="7"/>
  <c r="G233" i="7"/>
  <c r="G60" i="7"/>
  <c r="G301" i="8"/>
  <c r="G285" i="8"/>
  <c r="F53" i="8"/>
  <c r="G290" i="11"/>
  <c r="G432" i="2"/>
  <c r="G284" i="2"/>
  <c r="G234" i="2"/>
  <c r="G198" i="2"/>
  <c r="G182" i="6"/>
  <c r="F313" i="6"/>
  <c r="G75" i="7"/>
  <c r="F245" i="9"/>
  <c r="G156" i="9"/>
  <c r="G108" i="11"/>
  <c r="G249" i="3"/>
  <c r="G406" i="4"/>
  <c r="G296" i="6"/>
  <c r="G271" i="6"/>
  <c r="G230" i="6"/>
  <c r="G105" i="6"/>
  <c r="G57" i="6"/>
  <c r="G212" i="7"/>
  <c r="G107" i="7"/>
  <c r="G432" i="8"/>
  <c r="G345" i="9"/>
  <c r="G269" i="9"/>
  <c r="G340" i="11"/>
  <c r="G272" i="11"/>
  <c r="G299" i="2"/>
  <c r="G251" i="2"/>
  <c r="G448" i="2"/>
  <c r="D73" i="2"/>
  <c r="F38" i="2"/>
  <c r="G163" i="3"/>
  <c r="G79" i="3"/>
  <c r="G183" i="4"/>
  <c r="G223" i="7"/>
  <c r="G74" i="7"/>
  <c r="D81" i="7"/>
  <c r="F23" i="7"/>
  <c r="G209" i="8"/>
  <c r="G156" i="8"/>
  <c r="G204" i="3"/>
  <c r="G106" i="3"/>
  <c r="G350" i="4"/>
  <c r="G299" i="4"/>
  <c r="G213" i="4"/>
  <c r="G189" i="4"/>
  <c r="G60" i="4"/>
  <c r="G270" i="6"/>
  <c r="G291" i="8"/>
  <c r="G344" i="9"/>
  <c r="G266" i="9"/>
  <c r="G101" i="9"/>
  <c r="G347" i="11"/>
  <c r="G68" i="11"/>
  <c r="G107" i="2"/>
  <c r="G447" i="2"/>
  <c r="G133" i="2"/>
  <c r="F124" i="4"/>
  <c r="F313" i="4"/>
  <c r="D81" i="6"/>
  <c r="F23" i="6"/>
  <c r="G47" i="7"/>
  <c r="G138" i="9"/>
  <c r="F70" i="9"/>
  <c r="G447" i="11"/>
  <c r="G124" i="4" l="1"/>
  <c r="G313" i="6"/>
  <c r="F399" i="7"/>
  <c r="G245" i="8"/>
  <c r="G400" i="2"/>
  <c r="G482" i="3"/>
  <c r="G89" i="9"/>
  <c r="G53" i="7"/>
  <c r="G38" i="9"/>
  <c r="D375" i="9"/>
  <c r="F376" i="9"/>
  <c r="G436" i="9"/>
  <c r="G147" i="2"/>
  <c r="G147" i="3"/>
  <c r="G469" i="9"/>
  <c r="F81" i="11"/>
  <c r="G482" i="11"/>
  <c r="G384" i="6"/>
  <c r="F81" i="9"/>
  <c r="G124" i="7"/>
  <c r="F81" i="2"/>
  <c r="G477" i="7"/>
  <c r="G414" i="4"/>
  <c r="G482" i="7"/>
  <c r="G414" i="2"/>
  <c r="G62" i="6"/>
  <c r="G283" i="7"/>
  <c r="F399" i="11"/>
  <c r="G90" i="9"/>
  <c r="G90" i="2"/>
  <c r="G245" i="6"/>
  <c r="G87" i="4"/>
  <c r="F73" i="8"/>
  <c r="D76" i="8"/>
  <c r="G439" i="9"/>
  <c r="G283" i="3"/>
  <c r="G23" i="6"/>
  <c r="G23" i="7"/>
  <c r="G38" i="2"/>
  <c r="G431" i="8"/>
  <c r="G311" i="11"/>
  <c r="G62" i="2"/>
  <c r="G53" i="2"/>
  <c r="G311" i="8"/>
  <c r="G53" i="3"/>
  <c r="G147" i="9"/>
  <c r="G70" i="4"/>
  <c r="G400" i="3"/>
  <c r="G90" i="4"/>
  <c r="G87" i="7"/>
  <c r="G23" i="9"/>
  <c r="G477" i="4"/>
  <c r="G477" i="2"/>
  <c r="F81" i="3"/>
  <c r="G313" i="11"/>
  <c r="G95" i="9"/>
  <c r="G124" i="2"/>
  <c r="G376" i="6"/>
  <c r="G124" i="9"/>
  <c r="G469" i="2"/>
  <c r="G431" i="9"/>
  <c r="G400" i="11"/>
  <c r="F375" i="11"/>
  <c r="D374" i="11"/>
  <c r="G53" i="11"/>
  <c r="G62" i="11"/>
  <c r="G414" i="3"/>
  <c r="F81" i="7"/>
  <c r="G89" i="2"/>
  <c r="F73" i="9"/>
  <c r="D76" i="9"/>
  <c r="G431" i="4"/>
  <c r="G469" i="3"/>
  <c r="G38" i="3"/>
  <c r="G477" i="8"/>
  <c r="G53" i="9"/>
  <c r="F399" i="3"/>
  <c r="G124" i="8"/>
  <c r="F399" i="4"/>
  <c r="G153" i="7"/>
  <c r="G153" i="8"/>
  <c r="G70" i="2"/>
  <c r="G313" i="2"/>
  <c r="G148" i="4"/>
  <c r="G62" i="7"/>
  <c r="G414" i="7"/>
  <c r="G89" i="4"/>
  <c r="G384" i="3"/>
  <c r="G89" i="3"/>
  <c r="F375" i="6"/>
  <c r="D374" i="6"/>
  <c r="G384" i="4"/>
  <c r="G153" i="3"/>
  <c r="G376" i="11"/>
  <c r="G53" i="6"/>
  <c r="G70" i="9"/>
  <c r="G313" i="4"/>
  <c r="D76" i="2"/>
  <c r="F73" i="2"/>
  <c r="G245" i="9"/>
  <c r="D76" i="4"/>
  <c r="F73" i="4"/>
  <c r="G245" i="3"/>
  <c r="G469" i="7"/>
  <c r="G431" i="2"/>
  <c r="G245" i="11"/>
  <c r="G95" i="6"/>
  <c r="G431" i="3"/>
  <c r="G87" i="3"/>
  <c r="G384" i="9"/>
  <c r="G62" i="9"/>
  <c r="G89" i="7"/>
  <c r="G431" i="11"/>
  <c r="G89" i="8"/>
  <c r="G400" i="4"/>
  <c r="G23" i="8"/>
  <c r="G311" i="9"/>
  <c r="G95" i="7"/>
  <c r="G23" i="3"/>
  <c r="G233" i="9"/>
  <c r="F81" i="4"/>
  <c r="G90" i="3"/>
  <c r="G482" i="6"/>
  <c r="G469" i="8"/>
  <c r="G283" i="8"/>
  <c r="G38" i="7"/>
  <c r="G124" i="3"/>
  <c r="G38" i="4"/>
  <c r="G431" i="7"/>
  <c r="G38" i="11"/>
  <c r="G124" i="6"/>
  <c r="G148" i="6"/>
  <c r="D76" i="3"/>
  <c r="F73" i="3"/>
  <c r="G311" i="4"/>
  <c r="G148" i="2"/>
  <c r="G313" i="9"/>
  <c r="G311" i="6"/>
  <c r="G70" i="8"/>
  <c r="G431" i="6"/>
  <c r="G384" i="7"/>
  <c r="G23" i="4"/>
  <c r="G95" i="8"/>
  <c r="D76" i="7"/>
  <c r="F73" i="7"/>
  <c r="G89" i="11"/>
  <c r="G376" i="7"/>
  <c r="G148" i="11"/>
  <c r="G87" i="6"/>
  <c r="G482" i="2"/>
  <c r="G95" i="3"/>
  <c r="G414" i="6"/>
  <c r="G70" i="11"/>
  <c r="F399" i="2"/>
  <c r="G245" i="7"/>
  <c r="G148" i="7"/>
  <c r="F399" i="8"/>
  <c r="G62" i="4"/>
  <c r="G153" i="9"/>
  <c r="G38" i="6"/>
  <c r="G89" i="6"/>
  <c r="G53" i="4"/>
  <c r="G313" i="7"/>
  <c r="G384" i="11"/>
  <c r="G90" i="6"/>
  <c r="G87" i="2"/>
  <c r="G153" i="6"/>
  <c r="G477" i="9"/>
  <c r="F81" i="8"/>
  <c r="G148" i="9"/>
  <c r="G482" i="4"/>
  <c r="G311" i="3"/>
  <c r="G245" i="2"/>
  <c r="G23" i="2"/>
  <c r="G283" i="11"/>
  <c r="D375" i="8"/>
  <c r="F376" i="8"/>
  <c r="G477" i="11"/>
  <c r="G283" i="4"/>
  <c r="G283" i="6"/>
  <c r="D375" i="2"/>
  <c r="F376" i="2"/>
  <c r="G311" i="7"/>
  <c r="G153" i="4"/>
  <c r="G400" i="6"/>
  <c r="G62" i="3"/>
  <c r="D76" i="11"/>
  <c r="F73" i="11"/>
  <c r="G311" i="2"/>
  <c r="G62" i="8"/>
  <c r="G95" i="4"/>
  <c r="G482" i="8"/>
  <c r="G70" i="3"/>
  <c r="G414" i="9"/>
  <c r="G87" i="9"/>
  <c r="G153" i="2"/>
  <c r="G400" i="8"/>
  <c r="G147" i="11"/>
  <c r="D76" i="6"/>
  <c r="F73" i="6"/>
  <c r="G469" i="6"/>
  <c r="G313" i="8"/>
  <c r="G437" i="9"/>
  <c r="G147" i="8"/>
  <c r="G23" i="11"/>
  <c r="G438" i="9"/>
  <c r="G477" i="3"/>
  <c r="G147" i="6"/>
  <c r="G469" i="4"/>
  <c r="D375" i="3"/>
  <c r="F376" i="3"/>
  <c r="G70" i="7"/>
  <c r="G283" i="9"/>
  <c r="G400" i="9"/>
  <c r="F399" i="6"/>
  <c r="G384" i="2"/>
  <c r="G95" i="2"/>
  <c r="G70" i="6"/>
  <c r="D374" i="7"/>
  <c r="F375" i="7"/>
  <c r="F81" i="6"/>
  <c r="G53" i="8"/>
  <c r="G400" i="7"/>
  <c r="G245" i="4"/>
  <c r="G148" i="8"/>
  <c r="G469" i="11"/>
  <c r="G90" i="7"/>
  <c r="G147" i="7"/>
  <c r="G148" i="3"/>
  <c r="G414" i="8"/>
  <c r="G147" i="4"/>
  <c r="G95" i="11"/>
  <c r="G384" i="8"/>
  <c r="G124" i="11"/>
  <c r="G414" i="11"/>
  <c r="G477" i="6"/>
  <c r="D375" i="4"/>
  <c r="F376" i="4"/>
  <c r="G313" i="3"/>
  <c r="F399" i="9"/>
  <c r="G38" i="8"/>
  <c r="G153" i="11"/>
  <c r="G482" i="9"/>
  <c r="G283" i="2"/>
  <c r="G81" i="6" l="1"/>
  <c r="G376" i="4"/>
  <c r="F76" i="6"/>
  <c r="G399" i="8"/>
  <c r="F76" i="2"/>
  <c r="F76" i="9"/>
  <c r="G73" i="8"/>
  <c r="G81" i="2"/>
  <c r="G376" i="9"/>
  <c r="G376" i="8"/>
  <c r="G399" i="4"/>
  <c r="G73" i="9"/>
  <c r="F374" i="11"/>
  <c r="D373" i="11"/>
  <c r="F375" i="9"/>
  <c r="D374" i="9"/>
  <c r="G375" i="7"/>
  <c r="G376" i="2"/>
  <c r="F375" i="8"/>
  <c r="D374" i="8"/>
  <c r="G81" i="8"/>
  <c r="G399" i="2"/>
  <c r="G399" i="3"/>
  <c r="G81" i="3"/>
  <c r="D374" i="4"/>
  <c r="F375" i="4"/>
  <c r="D373" i="7"/>
  <c r="F374" i="7"/>
  <c r="G73" i="11"/>
  <c r="F375" i="2"/>
  <c r="D374" i="2"/>
  <c r="G73" i="7"/>
  <c r="G73" i="4"/>
  <c r="D373" i="6"/>
  <c r="F374" i="6"/>
  <c r="G81" i="11"/>
  <c r="G399" i="9"/>
  <c r="F76" i="11"/>
  <c r="F76" i="7"/>
  <c r="G73" i="3"/>
  <c r="F76" i="4"/>
  <c r="G375" i="6"/>
  <c r="G81" i="7"/>
  <c r="G375" i="11"/>
  <c r="G399" i="11"/>
  <c r="G81" i="9"/>
  <c r="G376" i="3"/>
  <c r="F76" i="3"/>
  <c r="G399" i="6"/>
  <c r="F375" i="3"/>
  <c r="D374" i="3"/>
  <c r="G73" i="2"/>
  <c r="F76" i="8"/>
  <c r="G73" i="6"/>
  <c r="G81" i="4"/>
  <c r="G399" i="7"/>
  <c r="G375" i="8" l="1"/>
  <c r="G76" i="4"/>
  <c r="G374" i="6"/>
  <c r="D373" i="2"/>
  <c r="F374" i="2"/>
  <c r="G375" i="4"/>
  <c r="G76" i="2"/>
  <c r="G76" i="6"/>
  <c r="G76" i="8"/>
  <c r="G76" i="11"/>
  <c r="F373" i="11"/>
  <c r="F374" i="3"/>
  <c r="D373" i="3"/>
  <c r="F373" i="6"/>
  <c r="G375" i="2"/>
  <c r="G374" i="7"/>
  <c r="F374" i="4"/>
  <c r="D373" i="4"/>
  <c r="G76" i="7"/>
  <c r="G375" i="3"/>
  <c r="F373" i="7"/>
  <c r="G374" i="11"/>
  <c r="G76" i="3"/>
  <c r="F374" i="8"/>
  <c r="D373" i="8"/>
  <c r="F374" i="9"/>
  <c r="D373" i="9"/>
  <c r="G76" i="9"/>
  <c r="G375" i="9"/>
  <c r="G374" i="9" l="1"/>
  <c r="F373" i="4"/>
  <c r="G374" i="4"/>
  <c r="G373" i="11"/>
  <c r="F373" i="8"/>
  <c r="F373" i="3"/>
  <c r="G374" i="8"/>
  <c r="G373" i="7"/>
  <c r="G374" i="3"/>
  <c r="G373" i="6"/>
  <c r="G374" i="2"/>
  <c r="F373" i="2"/>
  <c r="F373" i="9"/>
  <c r="G373" i="9" l="1"/>
  <c r="G373" i="4"/>
  <c r="G373" i="8"/>
  <c r="G373" i="2"/>
  <c r="G373" i="3"/>
  <c r="F97" i="18" l="1"/>
  <c r="D96" i="18"/>
  <c r="F211" i="18"/>
  <c r="D244" i="18"/>
  <c r="F254" i="18"/>
  <c r="F167" i="18"/>
  <c r="D305" i="18"/>
  <c r="F187" i="18"/>
  <c r="D247" i="18"/>
  <c r="F224" i="18"/>
  <c r="F203" i="18"/>
  <c r="F236" i="18"/>
  <c r="F103" i="18"/>
  <c r="G203" i="18" l="1"/>
  <c r="G167" i="18"/>
  <c r="G211" i="18"/>
  <c r="G236" i="18"/>
  <c r="D246" i="18"/>
  <c r="F222" i="18"/>
  <c r="F210" i="18"/>
  <c r="G224" i="18"/>
  <c r="G254" i="18"/>
  <c r="F96" i="18"/>
  <c r="D109" i="18"/>
  <c r="G187" i="18"/>
  <c r="F185" i="18"/>
  <c r="F247" i="18"/>
  <c r="G97" i="18"/>
  <c r="F235" i="18"/>
  <c r="D243" i="18"/>
  <c r="F305" i="18"/>
  <c r="F244" i="18"/>
  <c r="G103" i="18"/>
  <c r="D242" i="18"/>
  <c r="F242" i="18" l="1"/>
  <c r="D250" i="18"/>
  <c r="F243" i="18"/>
  <c r="G247" i="18"/>
  <c r="G222" i="18"/>
  <c r="D139" i="18"/>
  <c r="D160" i="18"/>
  <c r="F109" i="18"/>
  <c r="F246" i="18"/>
  <c r="D248" i="18"/>
  <c r="G185" i="18"/>
  <c r="G244" i="18"/>
  <c r="G235" i="18"/>
  <c r="G96" i="18"/>
  <c r="G305" i="18"/>
  <c r="G210" i="18"/>
  <c r="G109" i="18" l="1"/>
  <c r="G242" i="18"/>
  <c r="F160" i="18"/>
  <c r="D165" i="18"/>
  <c r="G243" i="18"/>
  <c r="F248" i="18"/>
  <c r="G246" i="18"/>
  <c r="F139" i="18"/>
  <c r="D145" i="18"/>
  <c r="F115" i="18"/>
  <c r="F250" i="18"/>
  <c r="D252" i="18"/>
  <c r="F145" i="18" l="1"/>
  <c r="D480" i="18"/>
  <c r="G250" i="18"/>
  <c r="D158" i="18"/>
  <c r="F154" i="18"/>
  <c r="F165" i="18"/>
  <c r="G248" i="18"/>
  <c r="G160" i="18"/>
  <c r="G139" i="18"/>
  <c r="F252" i="18"/>
  <c r="G115" i="18"/>
  <c r="F158" i="18" l="1"/>
  <c r="G165" i="18"/>
  <c r="F480" i="18"/>
  <c r="D479" i="18"/>
  <c r="G145" i="18"/>
  <c r="G252" i="18"/>
  <c r="G154" i="18"/>
  <c r="G480" i="18" l="1"/>
  <c r="F479" i="18"/>
  <c r="G158" i="18"/>
  <c r="G479" i="18" l="1"/>
  <c r="F187" i="8" l="1"/>
  <c r="D305" i="2"/>
  <c r="F167" i="2"/>
  <c r="F254" i="8"/>
  <c r="F211" i="8"/>
  <c r="D244" i="8"/>
  <c r="F211" i="4"/>
  <c r="D244" i="4"/>
  <c r="D96" i="7"/>
  <c r="F97" i="7"/>
  <c r="F224" i="9"/>
  <c r="D247" i="9"/>
  <c r="F87" i="8"/>
  <c r="F211" i="2"/>
  <c r="D244" i="2"/>
  <c r="F103" i="4"/>
  <c r="F211" i="9"/>
  <c r="D244" i="9"/>
  <c r="D305" i="6"/>
  <c r="F167" i="6"/>
  <c r="F203" i="9"/>
  <c r="D247" i="3"/>
  <c r="F224" i="3"/>
  <c r="F203" i="8"/>
  <c r="F254" i="6"/>
  <c r="D96" i="9"/>
  <c r="F97" i="9"/>
  <c r="F211" i="7"/>
  <c r="D244" i="7"/>
  <c r="F236" i="2"/>
  <c r="F254" i="2"/>
  <c r="D305" i="9"/>
  <c r="F167" i="9"/>
  <c r="F97" i="2"/>
  <c r="D96" i="2"/>
  <c r="F211" i="3"/>
  <c r="D244" i="3"/>
  <c r="F167" i="8"/>
  <c r="D305" i="8"/>
  <c r="F236" i="4"/>
  <c r="D96" i="4"/>
  <c r="F97" i="4"/>
  <c r="F187" i="2"/>
  <c r="F187" i="6"/>
  <c r="F103" i="7"/>
  <c r="F224" i="4"/>
  <c r="D247" i="4"/>
  <c r="F97" i="6"/>
  <c r="D96" i="6"/>
  <c r="F103" i="3"/>
  <c r="F103" i="6"/>
  <c r="F254" i="9"/>
  <c r="F254" i="3"/>
  <c r="F167" i="3"/>
  <c r="D305" i="3"/>
  <c r="F203" i="4"/>
  <c r="F187" i="4"/>
  <c r="F187" i="3"/>
  <c r="F224" i="8"/>
  <c r="D247" i="8"/>
  <c r="F187" i="7"/>
  <c r="F254" i="4"/>
  <c r="F203" i="6"/>
  <c r="F167" i="4"/>
  <c r="D305" i="4"/>
  <c r="F203" i="3"/>
  <c r="F103" i="8"/>
  <c r="D96" i="8"/>
  <c r="F97" i="8"/>
  <c r="F224" i="6"/>
  <c r="D247" i="6"/>
  <c r="F236" i="7"/>
  <c r="D247" i="2"/>
  <c r="F224" i="2"/>
  <c r="F211" i="6"/>
  <c r="D244" i="6"/>
  <c r="F224" i="7"/>
  <c r="D247" i="7"/>
  <c r="F103" i="2"/>
  <c r="F236" i="6"/>
  <c r="F187" i="9"/>
  <c r="F254" i="7"/>
  <c r="F203" i="7"/>
  <c r="F236" i="9"/>
  <c r="F203" i="2"/>
  <c r="F97" i="3"/>
  <c r="D96" i="3"/>
  <c r="D305" i="7"/>
  <c r="F167" i="7"/>
  <c r="F236" i="8"/>
  <c r="F236" i="3"/>
  <c r="F90" i="8"/>
  <c r="F103" i="9"/>
  <c r="D242" i="8"/>
  <c r="D242" i="7"/>
  <c r="D242" i="9"/>
  <c r="D242" i="6"/>
  <c r="D242" i="3"/>
  <c r="D242" i="4"/>
  <c r="D242" i="2"/>
  <c r="F242" i="7" l="1"/>
  <c r="F242" i="2"/>
  <c r="F242" i="6"/>
  <c r="F242" i="8"/>
  <c r="F242" i="4"/>
  <c r="F242" i="3"/>
  <c r="F242" i="9"/>
  <c r="F210" i="9"/>
  <c r="G97" i="3"/>
  <c r="G187" i="9"/>
  <c r="G103" i="2"/>
  <c r="F244" i="6"/>
  <c r="F247" i="2"/>
  <c r="F247" i="6"/>
  <c r="G203" i="3"/>
  <c r="G103" i="7"/>
  <c r="G167" i="8"/>
  <c r="G211" i="7"/>
  <c r="G224" i="9"/>
  <c r="F210" i="8"/>
  <c r="D246" i="4"/>
  <c r="F222" i="4"/>
  <c r="F210" i="6"/>
  <c r="F222" i="3"/>
  <c r="D246" i="3"/>
  <c r="D246" i="8"/>
  <c r="F222" i="8"/>
  <c r="F210" i="4"/>
  <c r="F235" i="2"/>
  <c r="G103" i="9"/>
  <c r="G203" i="6"/>
  <c r="F305" i="3"/>
  <c r="F305" i="9"/>
  <c r="G254" i="6"/>
  <c r="G203" i="9"/>
  <c r="F244" i="9"/>
  <c r="G211" i="4"/>
  <c r="G167" i="2"/>
  <c r="F235" i="8"/>
  <c r="F235" i="9"/>
  <c r="F235" i="7"/>
  <c r="F235" i="3"/>
  <c r="G236" i="3"/>
  <c r="G167" i="7"/>
  <c r="G211" i="6"/>
  <c r="G224" i="6"/>
  <c r="G103" i="8"/>
  <c r="G187" i="7"/>
  <c r="G187" i="3"/>
  <c r="D243" i="4"/>
  <c r="G167" i="3"/>
  <c r="G103" i="3"/>
  <c r="F247" i="4"/>
  <c r="G187" i="2"/>
  <c r="G224" i="3"/>
  <c r="F244" i="2"/>
  <c r="G87" i="8"/>
  <c r="F305" i="2"/>
  <c r="F185" i="3"/>
  <c r="F185" i="9"/>
  <c r="G236" i="9"/>
  <c r="G236" i="7"/>
  <c r="D243" i="6"/>
  <c r="G254" i="9"/>
  <c r="G224" i="4"/>
  <c r="G236" i="4"/>
  <c r="F244" i="3"/>
  <c r="F96" i="2"/>
  <c r="D109" i="2"/>
  <c r="G236" i="2"/>
  <c r="F247" i="3"/>
  <c r="G254" i="8"/>
  <c r="F210" i="3"/>
  <c r="F235" i="4"/>
  <c r="F185" i="7"/>
  <c r="F305" i="7"/>
  <c r="G254" i="7"/>
  <c r="G236" i="6"/>
  <c r="F305" i="4"/>
  <c r="G203" i="4"/>
  <c r="G187" i="6"/>
  <c r="G97" i="2"/>
  <c r="G97" i="9"/>
  <c r="G211" i="9"/>
  <c r="G97" i="7"/>
  <c r="F244" i="8"/>
  <c r="D246" i="6"/>
  <c r="F222" i="6"/>
  <c r="F210" i="7"/>
  <c r="F222" i="7"/>
  <c r="D246" i="7"/>
  <c r="F185" i="2"/>
  <c r="F185" i="6"/>
  <c r="F185" i="8"/>
  <c r="G90" i="8"/>
  <c r="G236" i="8"/>
  <c r="G203" i="2"/>
  <c r="F247" i="7"/>
  <c r="G167" i="4"/>
  <c r="G254" i="4"/>
  <c r="F247" i="8"/>
  <c r="G97" i="4"/>
  <c r="G211" i="3"/>
  <c r="F96" i="9"/>
  <c r="D109" i="9"/>
  <c r="D243" i="8"/>
  <c r="G167" i="6"/>
  <c r="G211" i="2"/>
  <c r="F96" i="7"/>
  <c r="D109" i="7"/>
  <c r="F222" i="9"/>
  <c r="D246" i="9"/>
  <c r="G203" i="7"/>
  <c r="G224" i="7"/>
  <c r="G97" i="8"/>
  <c r="D243" i="3"/>
  <c r="D250" i="3" s="1"/>
  <c r="G224" i="8"/>
  <c r="G103" i="6"/>
  <c r="F96" i="6"/>
  <c r="D109" i="6"/>
  <c r="F305" i="8"/>
  <c r="G254" i="2"/>
  <c r="F244" i="7"/>
  <c r="F305" i="6"/>
  <c r="G211" i="8"/>
  <c r="G187" i="8"/>
  <c r="D246" i="2"/>
  <c r="F222" i="2"/>
  <c r="F235" i="6"/>
  <c r="F210" i="2"/>
  <c r="F185" i="4"/>
  <c r="F96" i="3"/>
  <c r="D109" i="3"/>
  <c r="D243" i="2"/>
  <c r="D243" i="7"/>
  <c r="G224" i="2"/>
  <c r="F96" i="8"/>
  <c r="D109" i="8"/>
  <c r="G187" i="4"/>
  <c r="G254" i="3"/>
  <c r="G97" i="6"/>
  <c r="F96" i="4"/>
  <c r="D109" i="4"/>
  <c r="G167" i="9"/>
  <c r="G203" i="8"/>
  <c r="D243" i="9"/>
  <c r="G103" i="4"/>
  <c r="F247" i="9"/>
  <c r="F244" i="4"/>
  <c r="D250" i="6" l="1"/>
  <c r="D250" i="4"/>
  <c r="F250" i="6"/>
  <c r="D252" i="6"/>
  <c r="F250" i="4"/>
  <c r="D252" i="4"/>
  <c r="F250" i="3"/>
  <c r="D252" i="3"/>
  <c r="G96" i="3"/>
  <c r="G305" i="8"/>
  <c r="D160" i="7"/>
  <c r="D139" i="7"/>
  <c r="F109" i="7"/>
  <c r="G247" i="8"/>
  <c r="G185" i="2"/>
  <c r="G185" i="7"/>
  <c r="G96" i="2"/>
  <c r="G210" i="4"/>
  <c r="G210" i="8"/>
  <c r="G210" i="9"/>
  <c r="G242" i="2"/>
  <c r="D160" i="4"/>
  <c r="F109" i="4"/>
  <c r="D139" i="4"/>
  <c r="F109" i="8"/>
  <c r="D160" i="8"/>
  <c r="D139" i="8"/>
  <c r="G210" i="7"/>
  <c r="G244" i="8"/>
  <c r="G210" i="3"/>
  <c r="G244" i="4"/>
  <c r="G210" i="2"/>
  <c r="G244" i="7"/>
  <c r="G185" i="6"/>
  <c r="G185" i="9"/>
  <c r="G244" i="2"/>
  <c r="F243" i="4"/>
  <c r="G235" i="3"/>
  <c r="G235" i="9"/>
  <c r="D248" i="3"/>
  <c r="F246" i="3"/>
  <c r="G222" i="4"/>
  <c r="G247" i="2"/>
  <c r="F243" i="9"/>
  <c r="G96" i="8"/>
  <c r="F243" i="7"/>
  <c r="G222" i="2"/>
  <c r="D139" i="6"/>
  <c r="D160" i="6"/>
  <c r="F109" i="6"/>
  <c r="G96" i="7"/>
  <c r="F243" i="8"/>
  <c r="G247" i="7"/>
  <c r="D248" i="7"/>
  <c r="F246" i="7"/>
  <c r="G305" i="2"/>
  <c r="G305" i="3"/>
  <c r="G222" i="3"/>
  <c r="D248" i="4"/>
  <c r="F246" i="4"/>
  <c r="G242" i="3"/>
  <c r="D250" i="8"/>
  <c r="G242" i="6"/>
  <c r="G96" i="4"/>
  <c r="F243" i="2"/>
  <c r="G185" i="4"/>
  <c r="D248" i="2"/>
  <c r="F246" i="2"/>
  <c r="G305" i="6"/>
  <c r="F243" i="3"/>
  <c r="D248" i="9"/>
  <c r="F246" i="9"/>
  <c r="F109" i="9"/>
  <c r="D139" i="9"/>
  <c r="D160" i="9"/>
  <c r="G305" i="4"/>
  <c r="G305" i="7"/>
  <c r="G235" i="4"/>
  <c r="D139" i="2"/>
  <c r="F109" i="2"/>
  <c r="D160" i="2"/>
  <c r="G244" i="3"/>
  <c r="F243" i="6"/>
  <c r="G247" i="4"/>
  <c r="G235" i="2"/>
  <c r="G247" i="6"/>
  <c r="D250" i="9"/>
  <c r="G242" i="7"/>
  <c r="D139" i="3"/>
  <c r="D160" i="3"/>
  <c r="F109" i="3"/>
  <c r="G235" i="6"/>
  <c r="G222" i="9"/>
  <c r="G222" i="7"/>
  <c r="G222" i="6"/>
  <c r="G222" i="8"/>
  <c r="G247" i="9"/>
  <c r="G96" i="6"/>
  <c r="F246" i="6"/>
  <c r="D248" i="6"/>
  <c r="G235" i="8"/>
  <c r="F246" i="8"/>
  <c r="D248" i="8"/>
  <c r="G210" i="6"/>
  <c r="G244" i="6"/>
  <c r="G242" i="9"/>
  <c r="G242" i="8"/>
  <c r="D250" i="2"/>
  <c r="D250" i="7"/>
  <c r="G96" i="9"/>
  <c r="G185" i="8"/>
  <c r="G247" i="3"/>
  <c r="G185" i="3"/>
  <c r="G235" i="7"/>
  <c r="G244" i="9"/>
  <c r="G305" i="9"/>
  <c r="G242" i="4"/>
  <c r="G109" i="3" l="1"/>
  <c r="G246" i="4"/>
  <c r="G246" i="7"/>
  <c r="F160" i="6"/>
  <c r="D165" i="6"/>
  <c r="G243" i="7"/>
  <c r="D145" i="8"/>
  <c r="F115" i="8"/>
  <c r="F115" i="6"/>
  <c r="D145" i="6"/>
  <c r="F160" i="3"/>
  <c r="D165" i="3"/>
  <c r="F139" i="9"/>
  <c r="G246" i="2"/>
  <c r="F248" i="4"/>
  <c r="F248" i="7"/>
  <c r="F139" i="6"/>
  <c r="F248" i="3"/>
  <c r="G109" i="4"/>
  <c r="F252" i="3"/>
  <c r="G250" i="4"/>
  <c r="D145" i="9"/>
  <c r="F115" i="9"/>
  <c r="F115" i="4"/>
  <c r="D145" i="4"/>
  <c r="F115" i="2"/>
  <c r="D145" i="2"/>
  <c r="F248" i="6"/>
  <c r="G109" i="9"/>
  <c r="F248" i="2"/>
  <c r="G243" i="2"/>
  <c r="G243" i="8"/>
  <c r="F139" i="8"/>
  <c r="F160" i="4"/>
  <c r="D165" i="4"/>
  <c r="G246" i="6"/>
  <c r="F139" i="3"/>
  <c r="F250" i="9"/>
  <c r="D252" i="9"/>
  <c r="F160" i="2"/>
  <c r="D165" i="2"/>
  <c r="G243" i="3"/>
  <c r="F250" i="8"/>
  <c r="D252" i="8"/>
  <c r="F160" i="8"/>
  <c r="D165" i="8"/>
  <c r="G250" i="3"/>
  <c r="F252" i="6"/>
  <c r="G109" i="2"/>
  <c r="G243" i="4"/>
  <c r="G109" i="7"/>
  <c r="F115" i="3"/>
  <c r="D145" i="3"/>
  <c r="F250" i="7"/>
  <c r="D252" i="7"/>
  <c r="F248" i="8"/>
  <c r="G243" i="6"/>
  <c r="F139" i="2"/>
  <c r="G246" i="9"/>
  <c r="G109" i="8"/>
  <c r="F139" i="7"/>
  <c r="G250" i="6"/>
  <c r="F250" i="2"/>
  <c r="D252" i="2"/>
  <c r="G246" i="8"/>
  <c r="G243" i="9"/>
  <c r="F252" i="4"/>
  <c r="D145" i="7"/>
  <c r="F115" i="7"/>
  <c r="F160" i="9"/>
  <c r="D165" i="9"/>
  <c r="F248" i="9"/>
  <c r="G109" i="6"/>
  <c r="G246" i="3"/>
  <c r="F139" i="4"/>
  <c r="F160" i="7"/>
  <c r="D165" i="7"/>
  <c r="G160" i="9" l="1"/>
  <c r="G250" i="2"/>
  <c r="G139" i="2"/>
  <c r="G252" i="6"/>
  <c r="F165" i="8"/>
  <c r="G139" i="3"/>
  <c r="G115" i="2"/>
  <c r="G252" i="3"/>
  <c r="G248" i="4"/>
  <c r="G160" i="3"/>
  <c r="F154" i="6"/>
  <c r="D158" i="6"/>
  <c r="G248" i="6"/>
  <c r="G115" i="9"/>
  <c r="G139" i="6"/>
  <c r="G139" i="9"/>
  <c r="F145" i="6"/>
  <c r="D480" i="6"/>
  <c r="F165" i="6"/>
  <c r="D158" i="8"/>
  <c r="F154" i="8"/>
  <c r="D158" i="2"/>
  <c r="F154" i="2"/>
  <c r="G252" i="4"/>
  <c r="D480" i="3"/>
  <c r="F145" i="3"/>
  <c r="F165" i="2"/>
  <c r="F252" i="9"/>
  <c r="G139" i="8"/>
  <c r="F145" i="9"/>
  <c r="D480" i="9"/>
  <c r="G115" i="6"/>
  <c r="G139" i="7"/>
  <c r="F252" i="7"/>
  <c r="G115" i="3"/>
  <c r="G160" i="8"/>
  <c r="F252" i="8"/>
  <c r="G160" i="6"/>
  <c r="D158" i="3"/>
  <c r="F154" i="3"/>
  <c r="F154" i="9"/>
  <c r="D158" i="9"/>
  <c r="G248" i="9"/>
  <c r="G115" i="7"/>
  <c r="F165" i="4"/>
  <c r="F165" i="7"/>
  <c r="G139" i="4"/>
  <c r="F145" i="7"/>
  <c r="D480" i="7"/>
  <c r="F252" i="2"/>
  <c r="G250" i="8"/>
  <c r="G250" i="9"/>
  <c r="F145" i="4"/>
  <c r="D480" i="4"/>
  <c r="G248" i="3"/>
  <c r="G248" i="7"/>
  <c r="G115" i="8"/>
  <c r="G250" i="7"/>
  <c r="G160" i="2"/>
  <c r="G248" i="2"/>
  <c r="G115" i="4"/>
  <c r="F165" i="3"/>
  <c r="D480" i="8"/>
  <c r="F145" i="8"/>
  <c r="F165" i="9"/>
  <c r="F154" i="7"/>
  <c r="D158" i="7"/>
  <c r="F154" i="4"/>
  <c r="G160" i="7"/>
  <c r="G248" i="8"/>
  <c r="G160" i="4"/>
  <c r="D480" i="2"/>
  <c r="F145" i="2"/>
  <c r="G165" i="4" l="1"/>
  <c r="D479" i="2"/>
  <c r="F480" i="2"/>
  <c r="D479" i="8"/>
  <c r="F480" i="8"/>
  <c r="D479" i="9"/>
  <c r="F480" i="9"/>
  <c r="F158" i="7"/>
  <c r="G252" i="9"/>
  <c r="F480" i="6"/>
  <c r="D479" i="6"/>
  <c r="G252" i="7"/>
  <c r="F158" i="8"/>
  <c r="G145" i="6"/>
  <c r="G252" i="2"/>
  <c r="G154" i="3"/>
  <c r="G154" i="8"/>
  <c r="F158" i="3"/>
  <c r="G252" i="8"/>
  <c r="G145" i="3"/>
  <c r="G145" i="9"/>
  <c r="G154" i="7"/>
  <c r="G165" i="3"/>
  <c r="G154" i="4"/>
  <c r="D479" i="4"/>
  <c r="F480" i="4"/>
  <c r="G165" i="7"/>
  <c r="F158" i="9"/>
  <c r="G165" i="2"/>
  <c r="D479" i="3"/>
  <c r="F480" i="3"/>
  <c r="G154" i="2"/>
  <c r="D479" i="7"/>
  <c r="F480" i="7"/>
  <c r="F158" i="2"/>
  <c r="F158" i="6"/>
  <c r="G165" i="8"/>
  <c r="G145" i="2"/>
  <c r="G165" i="9"/>
  <c r="G145" i="8"/>
  <c r="G145" i="4"/>
  <c r="G145" i="7"/>
  <c r="G154" i="9"/>
  <c r="G165" i="6"/>
  <c r="G154" i="6"/>
  <c r="F254" i="11" l="1"/>
  <c r="G158" i="8"/>
  <c r="G480" i="6"/>
  <c r="F479" i="9"/>
  <c r="G158" i="6"/>
  <c r="G158" i="7"/>
  <c r="F187" i="11"/>
  <c r="G480" i="4"/>
  <c r="F97" i="11"/>
  <c r="D96" i="11"/>
  <c r="G480" i="7"/>
  <c r="F479" i="4"/>
  <c r="G480" i="2"/>
  <c r="F203" i="11"/>
  <c r="F211" i="11"/>
  <c r="D244" i="11"/>
  <c r="F479" i="7"/>
  <c r="G158" i="9"/>
  <c r="F479" i="2"/>
  <c r="F90" i="11"/>
  <c r="F103" i="11"/>
  <c r="D247" i="11"/>
  <c r="F224" i="11"/>
  <c r="F167" i="11"/>
  <c r="D305" i="11"/>
  <c r="G480" i="3"/>
  <c r="G480" i="8"/>
  <c r="F236" i="11"/>
  <c r="F87" i="11"/>
  <c r="G158" i="2"/>
  <c r="F479" i="3"/>
  <c r="G158" i="3"/>
  <c r="F479" i="6"/>
  <c r="G480" i="9"/>
  <c r="F479" i="8"/>
  <c r="D242" i="11"/>
  <c r="D243" i="11"/>
  <c r="F243" i="11" l="1"/>
  <c r="F242" i="11"/>
  <c r="G479" i="3"/>
  <c r="G211" i="11"/>
  <c r="G479" i="9"/>
  <c r="F235" i="11"/>
  <c r="G479" i="8"/>
  <c r="G236" i="11"/>
  <c r="G103" i="11"/>
  <c r="F305" i="11"/>
  <c r="G224" i="11"/>
  <c r="G187" i="11"/>
  <c r="F185" i="11"/>
  <c r="G87" i="11"/>
  <c r="F247" i="11"/>
  <c r="G479" i="4"/>
  <c r="G254" i="11"/>
  <c r="F210" i="11"/>
  <c r="D246" i="11"/>
  <c r="F222" i="11"/>
  <c r="G479" i="2"/>
  <c r="F244" i="11"/>
  <c r="G167" i="11"/>
  <c r="G479" i="7"/>
  <c r="G203" i="11"/>
  <c r="F96" i="11"/>
  <c r="D109" i="11"/>
  <c r="G479" i="6"/>
  <c r="G90" i="11"/>
  <c r="G97" i="11"/>
  <c r="G244" i="11" l="1"/>
  <c r="G222" i="11"/>
  <c r="G210" i="11"/>
  <c r="G185" i="11"/>
  <c r="D160" i="11"/>
  <c r="D139" i="11"/>
  <c r="F109" i="11"/>
  <c r="F246" i="11"/>
  <c r="D248" i="11"/>
  <c r="G235" i="11"/>
  <c r="G96" i="11"/>
  <c r="G305" i="11"/>
  <c r="G242" i="11"/>
  <c r="G243" i="11"/>
  <c r="G247" i="11"/>
  <c r="D250" i="11"/>
  <c r="F248" i="11" l="1"/>
  <c r="G246" i="11"/>
  <c r="F115" i="11"/>
  <c r="D145" i="11"/>
  <c r="F139" i="11"/>
  <c r="G109" i="11"/>
  <c r="F160" i="11"/>
  <c r="D165" i="11"/>
  <c r="F250" i="11"/>
  <c r="D252" i="11"/>
  <c r="F145" i="11" l="1"/>
  <c r="D480" i="11"/>
  <c r="G139" i="11"/>
  <c r="F252" i="11"/>
  <c r="G250" i="11"/>
  <c r="G248" i="11"/>
  <c r="F165" i="11"/>
  <c r="G115" i="11"/>
  <c r="F154" i="11"/>
  <c r="D158" i="11"/>
  <c r="G160" i="11"/>
  <c r="F480" i="11" l="1"/>
  <c r="D479" i="11"/>
  <c r="G154" i="11"/>
  <c r="G252" i="11"/>
  <c r="G145" i="11"/>
  <c r="F158" i="11"/>
  <c r="G165" i="11"/>
  <c r="F479" i="11" l="1"/>
  <c r="G158" i="11"/>
  <c r="G480" i="11"/>
  <c r="G479" i="11" l="1"/>
</calcChain>
</file>

<file path=xl/sharedStrings.xml><?xml version="1.0" encoding="utf-8"?>
<sst xmlns="http://schemas.openxmlformats.org/spreadsheetml/2006/main" count="18341" uniqueCount="738">
  <si>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</si>
  <si>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</si>
  <si>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</si>
  <si>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</si>
  <si>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</si>
  <si>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</si>
  <si>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</si>
  <si>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</si>
  <si>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</si>
  <si>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</si>
  <si>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</si>
  <si>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</si>
  <si>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</si>
  <si>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</si>
  <si>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</si>
  <si>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</si>
  <si>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</si>
  <si>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</si>
  <si>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</si>
  <si>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</si>
  <si>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</si>
  <si>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</si>
  <si>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</si>
  <si>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</si>
  <si>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</si>
  <si>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</si>
  <si>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</si>
  <si>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</si>
  <si>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</si>
  <si>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</si>
  <si>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</si>
  <si>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</si>
  <si>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</si>
  <si>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</si>
  <si>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</si>
  <si>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</si>
  <si>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</si>
  <si>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</si>
  <si>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</si>
  <si>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</si>
  <si>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</si>
  <si>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</si>
  <si>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</si>
  <si>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</si>
  <si>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</si>
  <si>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</si>
  <si>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</si>
  <si>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</si>
  <si>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</si>
  <si>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</si>
  <si>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</si>
  <si>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</si>
  <si>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</si>
  <si>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</si>
  <si>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</si>
  <si>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</si>
  <si>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</si>
  <si>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</si>
  <si>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</si>
  <si>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</si>
  <si>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</si>
  <si>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</si>
  <si>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</si>
  <si>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</si>
  <si>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</si>
  <si>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</si>
  <si>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</si>
  <si>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</si>
  <si>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</si>
  <si>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</si>
  <si>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</si>
  <si>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</si>
  <si>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</si>
  <si>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</si>
  <si>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</si>
  <si>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</si>
  <si>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</si>
  <si>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</si>
  <si>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</si>
  <si>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</si>
  <si>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</si>
  <si>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</si>
  <si>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</si>
  <si>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</si>
  <si>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</si>
  <si>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</si>
  <si>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</si>
  <si>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</si>
  <si>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</si>
  <si>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</si>
  <si>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</si>
  <si>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</si>
  <si>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</si>
  <si>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</si>
  <si>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</si>
  <si>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</si>
  <si>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</si>
  <si>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</si>
  <si>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</si>
  <si>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</si>
  <si>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</si>
  <si>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</si>
  <si>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</si>
  <si>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</si>
  <si>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</si>
  <si>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</si>
  <si>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</si>
  <si>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</si>
  <si>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</si>
  <si>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</si>
  <si>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</si>
  <si>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</si>
  <si>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</si>
  <si>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</si>
  <si>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</si>
  <si>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</si>
  <si>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</si>
  <si>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</si>
  <si>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</si>
  <si>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</si>
  <si>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</si>
  <si>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</si>
  <si>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</si>
  <si>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</si>
  <si>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</si>
  <si>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</si>
  <si>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</si>
  <si>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</si>
  <si>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</si>
  <si>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</si>
  <si>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</si>
  <si>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</si>
  <si>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</si>
  <si>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</si>
  <si>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</si>
  <si>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</si>
  <si>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</si>
  <si>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</si>
  <si>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</si>
  <si>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</si>
  <si>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</si>
  <si>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</si>
  <si>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</si>
  <si>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</si>
  <si>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</si>
  <si>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</si>
  <si>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</si>
  <si>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</si>
  <si>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</si>
  <si>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</si>
  <si>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</si>
  <si>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</si>
  <si>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</si>
  <si>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</si>
  <si>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</si>
  <si>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</si>
  <si>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</si>
  <si>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</si>
  <si>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</si>
  <si>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</si>
  <si>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</si>
  <si>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</si>
  <si>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</si>
  <si>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</si>
  <si>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</si>
  <si>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</si>
  <si>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</si>
  <si>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</si>
  <si>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</si>
  <si>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</si>
  <si>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</si>
  <si>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</si>
  <si>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</si>
  <si>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</si>
  <si>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</si>
  <si>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</si>
  <si>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</si>
  <si>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</si>
  <si>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</si>
  <si>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</si>
  <si>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</si>
  <si>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</si>
  <si>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</si>
  <si>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</si>
  <si>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</si>
  <si>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</si>
  <si>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</si>
  <si>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</si>
  <si>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</si>
  <si>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</si>
  <si>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</si>
  <si>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</si>
  <si>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</si>
  <si>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</si>
  <si>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</si>
  <si>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</si>
  <si>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</si>
  <si>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</si>
  <si>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</si>
  <si>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</si>
  <si>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</si>
  <si>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</si>
  <si>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</si>
  <si>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</si>
  <si>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</si>
  <si>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</si>
  <si>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</si>
  <si>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</si>
  <si>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</si>
  <si>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</si>
  <si>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</si>
  <si>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</si>
  <si>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</si>
  <si>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</si>
  <si>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</si>
  <si>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</si>
  <si>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</si>
  <si>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</si>
  <si>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</si>
  <si>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</si>
  <si>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</si>
  <si>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</si>
  <si>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</si>
  <si>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</si>
  <si>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</si>
  <si>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</si>
  <si>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</si>
  <si>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</si>
  <si>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</si>
  <si>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</si>
  <si>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</si>
  <si>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</si>
  <si>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</si>
  <si>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</si>
  <si>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</si>
  <si>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</si>
  <si>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</si>
  <si>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</si>
  <si>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</si>
  <si>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</si>
  <si>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</si>
  <si>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</si>
  <si>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</si>
  <si>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</si>
  <si>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</si>
  <si>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</si>
  <si>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</si>
  <si>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</si>
  <si>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</si>
  <si>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</si>
  <si>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</si>
  <si>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</si>
  <si>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</si>
  <si>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</si>
  <si>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</si>
  <si>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</si>
  <si>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</si>
  <si>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</si>
  <si>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</si>
  <si>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</si>
  <si>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</si>
  <si>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</si>
  <si>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</si>
  <si>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</si>
  <si>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</si>
  <si>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</si>
  <si>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</si>
  <si>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</si>
  <si>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</si>
  <si>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</si>
  <si>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</si>
  <si>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</si>
  <si>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</si>
  <si>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</si>
  <si>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</si>
  <si>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</si>
  <si>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</si>
  <si>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</si>
  <si>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</si>
  <si>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</si>
  <si>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</si>
  <si>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</si>
  <si>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</si>
  <si>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</si>
  <si>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</si>
  <si>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</si>
  <si>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</si>
  <si>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</si>
  <si>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</si>
  <si>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</si>
  <si>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</si>
  <si>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</si>
  <si>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</si>
  <si>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</si>
  <si>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</si>
  <si>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</si>
  <si>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</si>
  <si>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</si>
  <si>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</si>
  <si>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</si>
  <si>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</si>
  <si>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</si>
  <si>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</si>
  <si>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</si>
  <si>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</si>
  <si>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</si>
  <si>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</si>
  <si>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</si>
  <si>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</si>
  <si>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</si>
  <si>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</si>
  <si>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</si>
  <si>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</si>
  <si>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</si>
  <si>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</si>
  <si>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</si>
  <si>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</si>
  <si>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</si>
  <si>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</si>
  <si>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</si>
  <si>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</si>
  <si>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</si>
  <si>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</si>
  <si>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</si>
  <si>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</si>
  <si>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</si>
  <si>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</si>
  <si>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</si>
  <si>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</si>
  <si>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</si>
  <si>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</si>
  <si>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</si>
  <si>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</si>
  <si>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</si>
  <si>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</si>
  <si>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</si>
  <si>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</si>
  <si>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</si>
  <si>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</si>
  <si>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</si>
  <si>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</si>
  <si>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</si>
  <si>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</si>
  <si>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</si>
  <si>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</si>
  <si>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</si>
  <si>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</si>
  <si>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</si>
  <si>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</si>
  <si>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</si>
  <si>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</si>
  <si>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</si>
  <si>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</si>
  <si>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</si>
  <si>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</si>
  <si>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</si>
  <si>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</si>
  <si>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</si>
  <si>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</si>
  <si>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</si>
  <si>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</si>
  <si>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</si>
  <si>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</si>
  <si>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</si>
  <si>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</si>
  <si>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</si>
  <si>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</si>
  <si>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</si>
  <si>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</si>
  <si>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</si>
  <si>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</si>
  <si>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</si>
  <si>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</si>
  <si>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</si>
  <si>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</si>
  <si>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</si>
  <si>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</si>
  <si>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</si>
  <si>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</si>
  <si>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</si>
  <si>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</si>
  <si>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</si>
  <si>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</si>
  <si>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</si>
  <si>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</si>
  <si>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</si>
  <si>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</si>
  <si>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</si>
  <si>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</si>
  <si>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</si>
  <si>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</si>
  <si>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</si>
  <si>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</si>
  <si>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</si>
  <si>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</si>
  <si>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</si>
  <si>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</si>
  <si>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</si>
  <si>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</si>
  <si>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</si>
  <si>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</si>
  <si>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</si>
  <si>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</si>
  <si>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</si>
  <si>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</si>
  <si>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</si>
  <si>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</si>
  <si>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</si>
  <si>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</si>
  <si>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</si>
  <si>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</si>
  <si>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</si>
  <si>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</si>
  <si>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</si>
  <si>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</si>
  <si>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</si>
  <si>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</si>
  <si>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</si>
  <si>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</si>
  <si>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</si>
  <si>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</si>
  <si>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</si>
  <si>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</si>
  <si>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</si>
  <si>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</si>
  <si>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</si>
  <si>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</si>
  <si>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</si>
  <si>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</si>
  <si>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</si>
  <si>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</si>
  <si>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</si>
  <si>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</si>
  <si>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</si>
  <si>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</si>
  <si>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</si>
  <si>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</si>
  <si>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</si>
  <si>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</si>
  <si>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</si>
  <si>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</si>
  <si>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</si>
  <si>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</si>
  <si>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</si>
  <si>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</si>
  <si>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</si>
  <si>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</si>
  <si>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</si>
  <si>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</si>
  <si>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</si>
  <si>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</si>
  <si>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</si>
  <si>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</si>
  <si>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</si>
  <si>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</si>
  <si>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</si>
  <si>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</si>
  <si>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</si>
  <si>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</si>
  <si>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</si>
  <si>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</si>
  <si>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</si>
  <si>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</si>
  <si>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</si>
  <si>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</si>
  <si>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</si>
  <si>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</si>
  <si>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</si>
  <si>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</si>
  <si>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</si>
  <si>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</si>
  <si>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</si>
  <si>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</si>
  <si>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</si>
  <si>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</si>
  <si>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</si>
  <si>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</si>
  <si>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</si>
  <si>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</si>
  <si>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</si>
  <si>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</si>
  <si>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</si>
  <si>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</si>
  <si>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</si>
  <si>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</si>
  <si>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</si>
  <si>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</si>
  <si>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</si>
  <si>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</si>
  <si>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</si>
  <si>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</si>
  <si>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</si>
  <si>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</si>
  <si>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</si>
  <si>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</si>
  <si>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</si>
  <si>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</si>
  <si>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</si>
  <si>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</si>
  <si>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</si>
  <si>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</si>
  <si>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</si>
  <si>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</si>
  <si>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</si>
  <si>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</si>
  <si>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</si>
  <si>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</si>
  <si>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</si>
  <si>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</si>
  <si>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</si>
  <si>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</si>
  <si>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</si>
  <si>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</si>
  <si>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</si>
  <si>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</si>
  <si>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</si>
  <si>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</si>
  <si>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</si>
  <si>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</si>
  <si>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</si>
  <si>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</si>
  <si>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</si>
  <si>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</si>
  <si>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</si>
  <si>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</si>
  <si>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</si>
  <si>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</si>
  <si>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</si>
  <si>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</si>
  <si>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</si>
  <si>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</si>
  <si>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</si>
  <si>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</si>
  <si>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</si>
  <si>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</si>
  <si>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</si>
  <si>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</si>
  <si>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</si>
  <si>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</si>
  <si>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</si>
  <si>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</si>
  <si>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</si>
  <si>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</si>
  <si>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</si>
  <si>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</si>
  <si>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</si>
  <si>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</si>
  <si>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</si>
  <si>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</si>
  <si>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</si>
  <si>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</si>
  <si>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</si>
  <si>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</si>
  <si>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</si>
  <si>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</si>
  <si>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</si>
  <si>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</si>
  <si>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</si>
  <si>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</si>
  <si>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</si>
  <si>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</si>
  <si>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</si>
  <si>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</si>
  <si>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</si>
  <si>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</si>
  <si>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</si>
  <si>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</si>
  <si>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</si>
  <si>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</si>
  <si>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</si>
  <si>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</si>
  <si>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</si>
  <si>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</si>
  <si>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</si>
  <si>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</si>
  <si>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</si>
  <si>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</si>
  <si>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</si>
  <si>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</si>
  <si>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</si>
  <si>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</si>
  <si>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</si>
  <si>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</si>
  <si>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</si>
  <si>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</si>
  <si>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</si>
  <si>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</si>
  <si>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</si>
  <si>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</si>
  <si>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</si>
  <si>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</si>
  <si>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</si>
  <si>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</si>
  <si>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</si>
  <si>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</si>
  <si>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</si>
  <si>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</si>
  <si>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</si>
  <si>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</si>
  <si>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</si>
  <si>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</si>
  <si>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</si>
  <si>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</si>
  <si>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</si>
  <si>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</si>
  <si>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</si>
  <si>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</si>
  <si>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</si>
  <si>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</si>
  <si>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</si>
  <si>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</si>
  <si>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</si>
  <si>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</si>
  <si>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</si>
  <si>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</si>
  <si>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</si>
  <si>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</si>
  <si>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</si>
  <si>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</si>
  <si>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</si>
  <si>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</si>
  <si>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</si>
  <si>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</si>
  <si>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</si>
  <si>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</si>
  <si>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</si>
  <si>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</si>
  <si>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</si>
  <si>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</si>
  <si>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</si>
  <si>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</si>
  <si>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</si>
  <si>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</si>
  <si>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</si>
  <si>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</si>
  <si>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</si>
  <si>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</si>
  <si>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</si>
  <si>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</si>
  <si>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</si>
  <si>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</si>
  <si>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</si>
  <si>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</si>
  <si>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</si>
  <si>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</si>
  <si>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</si>
  <si>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</si>
  <si>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</si>
  <si>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</si>
  <si>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</si>
  <si>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</si>
  <si>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</si>
  <si>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</si>
  <si>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</si>
  <si>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</si>
  <si>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</si>
  <si>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</si>
  <si>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</si>
  <si>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</si>
  <si>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</si>
  <si>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</si>
  <si>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</si>
  <si>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</si>
  <si>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</si>
  <si>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</si>
  <si>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</si>
  <si>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</si>
  <si>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</si>
  <si>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</si>
  <si>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</si>
  <si>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</si>
  <si>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</si>
  <si>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</si>
  <si>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</si>
  <si>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</si>
  <si>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</si>
  <si>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</si>
  <si>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</si>
  <si>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</si>
  <si>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</si>
  <si>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</si>
  <si>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</si>
  <si>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</si>
  <si>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</si>
  <si>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</si>
  <si>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</si>
  <si>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</si>
  <si>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</si>
  <si>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</si>
  <si>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</si>
  <si>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</si>
  <si>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</si>
  <si>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</si>
  <si>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</si>
  <si>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</si>
  <si>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</si>
  <si>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</si>
  <si>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</si>
  <si>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</si>
  <si>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</si>
  <si>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</si>
  <si>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</si>
  <si>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</si>
  <si>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</si>
  <si>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</si>
  <si>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</si>
  <si>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</si>
  <si>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</si>
  <si>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</si>
  <si>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</si>
  <si>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</si>
  <si>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</si>
  <si>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</si>
  <si>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</si>
  <si>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</si>
  <si>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</si>
  <si>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</si>
  <si>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</si>
  <si>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</si>
  <si>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</si>
  <si>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</si>
  <si>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</si>
  <si>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</si>
  <si>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</si>
  <si>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</si>
  <si>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</si>
  <si>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</si>
  <si>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</si>
  <si>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</si>
  <si>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</si>
  <si>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Утвержденные плановые значения показателей приведены в соответствии с  Приказом от 24.12.2024 №46@  Минэнерго РФ "Об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</si>
  <si>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</si>
  <si>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</si>
  <si>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</si>
  <si>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</si>
  <si>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</si>
  <si>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Отчетный год 2025</t>
  </si>
  <si>
    <t xml:space="preserve">                    Год раскрытия (предоставления)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</si>
</sst>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34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18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18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18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49" fontId="14" fillId="0" borderId="0" xfId="3" applyNumberFormat="1" applyFont="1" applyFill="1" applyAlignment="1">
      <alignment horizontal="left" vertical="center"/>
    </xf>
    <xf numFmtId="168" fontId="2" fillId="0" borderId="0" xfId="3" applyNumberFormat="1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3" fontId="2" fillId="0" borderId="0" xfId="3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right"/>
    </xf>
    <xf numFmtId="0" fontId="7" fillId="0" borderId="0" xfId="3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vertical="top"/>
    </xf>
    <xf numFmtId="0" fontId="2" fillId="0" borderId="0" xfId="3" applyFont="1" applyFill="1" applyAlignment="1">
      <alignment horizontal="center" vertical="center"/>
    </xf>
    <xf numFmtId="3" fontId="2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4" fontId="2" fillId="0" borderId="9" xfId="1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 indent="1"/>
    </xf>
    <xf numFmtId="0" fontId="2" fillId="0" borderId="3" xfId="3" applyFont="1" applyFill="1" applyBorder="1" applyAlignment="1">
      <alignment horizontal="center" vertical="center"/>
    </xf>
    <xf numFmtId="166" fontId="2" fillId="0" borderId="9" xfId="3" applyNumberFormat="1" applyFont="1" applyFill="1" applyBorder="1" applyAlignment="1">
      <alignment horizontal="center" vertical="center"/>
    </xf>
    <xf numFmtId="166" fontId="2" fillId="0" borderId="9" xfId="1" applyNumberFormat="1" applyFont="1" applyFill="1" applyBorder="1" applyAlignment="1">
      <alignment horizontal="center" vertical="center"/>
    </xf>
    <xf numFmtId="164" fontId="2" fillId="0" borderId="20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Alignment="1">
      <alignment horizontal="left" vertical="top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5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 indent="20"/>
    </xf>
    <xf numFmtId="0" fontId="7" fillId="0" borderId="0" xfId="5" applyFont="1" applyFill="1" applyAlignment="1">
      <alignment horizontal="center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04" t="s">
        <v>3</v>
      </c>
      <c r="B6" s="204"/>
      <c r="C6" s="204"/>
      <c r="D6" s="204"/>
      <c r="E6" s="204"/>
      <c r="F6" s="204"/>
      <c r="G6" s="204"/>
      <c r="H6" s="204"/>
    </row>
    <row r="7" spans="1:8" ht="41.25" customHeight="1" x14ac:dyDescent="0.25">
      <c r="A7" s="205"/>
      <c r="B7" s="205"/>
      <c r="C7" s="205"/>
      <c r="D7" s="205"/>
      <c r="E7" s="205"/>
      <c r="F7" s="205"/>
      <c r="G7" s="205"/>
      <c r="H7" s="205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06" t="s">
        <v>696</v>
      </c>
      <c r="B12" s="206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07" t="s">
        <v>6</v>
      </c>
      <c r="B18" s="207"/>
      <c r="C18" s="207"/>
      <c r="D18" s="207"/>
      <c r="E18" s="207"/>
      <c r="F18" s="207"/>
      <c r="G18" s="207"/>
      <c r="H18" s="207"/>
    </row>
    <row r="19" spans="1:10" s="6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10</v>
      </c>
      <c r="E19" s="196"/>
      <c r="F19" s="197" t="s">
        <v>11</v>
      </c>
      <c r="G19" s="196"/>
      <c r="H19" s="198" t="s">
        <v>12</v>
      </c>
    </row>
    <row r="20" spans="1:10" s="6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9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9" s="6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10</v>
      </c>
      <c r="E370" s="196"/>
      <c r="F370" s="197" t="s">
        <v>11</v>
      </c>
      <c r="G370" s="196"/>
      <c r="H370" s="198" t="s">
        <v>12</v>
      </c>
      <c r="I370" s="5"/>
    </row>
    <row r="371" spans="1:9" s="6" customFormat="1" ht="45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00" t="s">
        <v>591</v>
      </c>
      <c r="B373" s="201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02" t="s">
        <v>690</v>
      </c>
      <c r="B455" s="202"/>
      <c r="C455" s="202"/>
      <c r="D455" s="202"/>
      <c r="E455" s="202"/>
      <c r="F455" s="202"/>
      <c r="G455" s="202"/>
      <c r="H455" s="202"/>
    </row>
    <row r="456" spans="1:8" x14ac:dyDescent="0.25">
      <c r="A456" s="202" t="s">
        <v>691</v>
      </c>
      <c r="B456" s="202"/>
      <c r="C456" s="202"/>
      <c r="D456" s="202"/>
      <c r="E456" s="202"/>
      <c r="F456" s="202"/>
      <c r="G456" s="202"/>
      <c r="H456" s="202"/>
    </row>
    <row r="457" spans="1:8" x14ac:dyDescent="0.25">
      <c r="A457" s="202" t="s">
        <v>692</v>
      </c>
      <c r="B457" s="202"/>
      <c r="C457" s="202"/>
      <c r="D457" s="202"/>
      <c r="E457" s="202"/>
      <c r="F457" s="202"/>
      <c r="G457" s="202"/>
      <c r="H457" s="202"/>
    </row>
    <row r="458" spans="1:8" ht="26.25" customHeight="1" x14ac:dyDescent="0.25">
      <c r="A458" s="203" t="s">
        <v>693</v>
      </c>
      <c r="B458" s="203"/>
      <c r="C458" s="203"/>
      <c r="D458" s="203"/>
      <c r="E458" s="203"/>
      <c r="F458" s="203"/>
      <c r="G458" s="203"/>
      <c r="H458" s="203"/>
    </row>
    <row r="459" spans="1:8" x14ac:dyDescent="0.25">
      <c r="A459" s="182" t="s">
        <v>694</v>
      </c>
      <c r="B459" s="182"/>
      <c r="C459" s="182"/>
      <c r="D459" s="182"/>
      <c r="E459" s="182"/>
      <c r="F459" s="182"/>
      <c r="G459" s="182"/>
      <c r="H459" s="182"/>
    </row>
  </sheetData>
  <mergeCells count="25"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view="pageBreakPreview" zoomScale="62" zoomScaleNormal="70" zoomScaleSheetLayoutView="62" workbookViewId="0">
      <pane ySplit="21" topLeftCell="A424" activePane="bottomLeft" state="frozen"/>
      <selection activeCell="E442" sqref="E442"/>
      <selection pane="bottomLeft" activeCell="B16" sqref="B16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702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.75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43.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87309.933565804939</v>
      </c>
      <c r="E23" s="87">
        <f>+E29+E31+E32+E37</f>
        <v>90843.930999999997</v>
      </c>
      <c r="F23" s="87">
        <f>+SUM(E23)-SUM(D23)</f>
        <v>3533.9974341950583</v>
      </c>
      <c r="G23" s="83">
        <f t="shared" ref="G23:G76" si="0">IFERROR(F23/D23*100,0)</f>
        <v>4.0476464588436629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79950.086271101056</v>
      </c>
      <c r="E29" s="85">
        <v>88722.024000000005</v>
      </c>
      <c r="F29" s="85">
        <f t="shared" si="1"/>
        <v>8771.937728898949</v>
      </c>
      <c r="G29" s="84">
        <f t="shared" si="0"/>
        <v>10.971767684095262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4995.4909790127476</v>
      </c>
      <c r="E31" s="85">
        <v>1320.355</v>
      </c>
      <c r="F31" s="85">
        <f t="shared" si="1"/>
        <v>-3675.1359790127476</v>
      </c>
      <c r="G31" s="84">
        <f t="shared" si="0"/>
        <v>-73.569064471397766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2364.3563156911478</v>
      </c>
      <c r="E37" s="85">
        <v>801.55199999999195</v>
      </c>
      <c r="F37" s="85">
        <f t="shared" si="1"/>
        <v>-1562.8043156911558</v>
      </c>
      <c r="G37" s="84">
        <f t="shared" si="0"/>
        <v>-66.098510842868336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77646.314844111257</v>
      </c>
      <c r="E38" s="85">
        <f>+E44+E46+E47+E52</f>
        <v>83551.131999999998</v>
      </c>
      <c r="F38" s="85">
        <f t="shared" si="1"/>
        <v>5904.8171558887407</v>
      </c>
      <c r="G38" s="85">
        <f t="shared" si="0"/>
        <v>7.6047616267992986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74932.703419543453</v>
      </c>
      <c r="E44" s="85">
        <v>82521.551171180006</v>
      </c>
      <c r="F44" s="85">
        <f t="shared" si="1"/>
        <v>7588.8477516365529</v>
      </c>
      <c r="G44" s="85">
        <f t="shared" si="0"/>
        <v>10.127550996187974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495.83993275581361</v>
      </c>
      <c r="E46" s="173">
        <v>418.17</v>
      </c>
      <c r="F46" s="85">
        <f t="shared" si="1"/>
        <v>-77.669932755813591</v>
      </c>
      <c r="G46" s="85">
        <f t="shared" si="0"/>
        <v>-15.66431576499582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27.882160772559995</v>
      </c>
      <c r="E47" s="85">
        <v>20.0411155</v>
      </c>
      <c r="F47" s="85">
        <f t="shared" si="1"/>
        <v>-7.8410452725599953</v>
      </c>
      <c r="G47" s="85">
        <f t="shared" si="0"/>
        <v>-28.122086148634136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2189.8893310394351</v>
      </c>
      <c r="E52" s="85">
        <v>591.36971331999132</v>
      </c>
      <c r="F52" s="85">
        <f t="shared" si="1"/>
        <v>-1598.5196177194439</v>
      </c>
      <c r="G52" s="85">
        <f t="shared" si="0"/>
        <v>-72.995452101714363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21232.246350963596</v>
      </c>
      <c r="E53" s="85">
        <f>+E54+E55+E60+E61</f>
        <v>14640.199664830001</v>
      </c>
      <c r="F53" s="85">
        <f t="shared" si="1"/>
        <v>-6592.0466861335954</v>
      </c>
      <c r="G53" s="85">
        <f t="shared" si="0"/>
        <v>-31.047335157894985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10.169346375088002</v>
      </c>
      <c r="E54" s="85">
        <v>6.7120850399999998</v>
      </c>
      <c r="F54" s="85">
        <f t="shared" si="1"/>
        <v>-3.4572613350880026</v>
      </c>
      <c r="G54" s="85">
        <f t="shared" si="0"/>
        <v>-33.996888369908476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17520.456728282159</v>
      </c>
      <c r="E55" s="85">
        <v>12184.267080610001</v>
      </c>
      <c r="F55" s="85">
        <f t="shared" si="1"/>
        <v>-5336.1896476721577</v>
      </c>
      <c r="G55" s="85">
        <f t="shared" si="0"/>
        <v>-30.456909488314228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17520.456728282159</v>
      </c>
      <c r="E56" s="85">
        <v>12184.267080610001</v>
      </c>
      <c r="F56" s="85">
        <f t="shared" si="1"/>
        <v>-5336.1896476721577</v>
      </c>
      <c r="G56" s="85">
        <f t="shared" si="0"/>
        <v>-30.456909488314228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17013.875691432062</v>
      </c>
      <c r="E57" s="85">
        <v>11838.934999999999</v>
      </c>
      <c r="F57" s="85">
        <f t="shared" si="1"/>
        <v>-5174.9406914320625</v>
      </c>
      <c r="G57" s="85">
        <f t="shared" si="0"/>
        <v>-30.416001534783089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1745.6861880358249</v>
      </c>
      <c r="E60" s="85">
        <v>1249.89263949</v>
      </c>
      <c r="F60" s="85">
        <f t="shared" si="1"/>
        <v>-495.79354854582493</v>
      </c>
      <c r="G60" s="85">
        <f t="shared" si="0"/>
        <v>-28.401069558995118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1955.9340882705208</v>
      </c>
      <c r="E61" s="85">
        <v>1199.3278596899991</v>
      </c>
      <c r="F61" s="85">
        <f t="shared" si="1"/>
        <v>-756.6062285805217</v>
      </c>
      <c r="G61" s="85">
        <f t="shared" si="0"/>
        <v>-38.682603525230711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21641.237963258034</v>
      </c>
      <c r="E62" s="85">
        <f>+E63+E64+E66+E67</f>
        <v>44366.96612366</v>
      </c>
      <c r="F62" s="85">
        <f t="shared" si="1"/>
        <v>22725.728160401966</v>
      </c>
      <c r="G62" s="85">
        <f t="shared" si="0"/>
        <v>105.01122070273962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17320.826744279999</v>
      </c>
      <c r="E63" s="85">
        <v>15804.541999999999</v>
      </c>
      <c r="F63" s="85">
        <f t="shared" si="1"/>
        <v>-1516.2847442799994</v>
      </c>
      <c r="G63" s="85">
        <f t="shared" si="0"/>
        <v>-8.7541129916372764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3326.9868724605167</v>
      </c>
      <c r="E64" s="85">
        <v>27803.13</v>
      </c>
      <c r="F64" s="85">
        <f t="shared" si="1"/>
        <v>24476.143127539486</v>
      </c>
      <c r="G64" s="85">
        <f t="shared" si="0"/>
        <v>735.68499263232241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993.42434651751569</v>
      </c>
      <c r="E67" s="85">
        <v>759.29412366000179</v>
      </c>
      <c r="F67" s="85">
        <f t="shared" si="1"/>
        <v>-234.1302228575139</v>
      </c>
      <c r="G67" s="85">
        <f t="shared" si="0"/>
        <v>-23.567997269068925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24007.500618855363</v>
      </c>
      <c r="E68" s="85">
        <v>18500.782999999999</v>
      </c>
      <c r="F68" s="85">
        <f t="shared" si="1"/>
        <v>-5506.717618855364</v>
      </c>
      <c r="G68" s="85">
        <f t="shared" si="0"/>
        <v>-22.937488188713896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6493.1959987461178</v>
      </c>
      <c r="E69" s="85">
        <v>3963.0130998699997</v>
      </c>
      <c r="F69" s="85">
        <f t="shared" si="1"/>
        <v>-2530.1828988761181</v>
      </c>
      <c r="G69" s="85">
        <f t="shared" si="0"/>
        <v>-38.966679880981793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718.79769839938751</v>
      </c>
      <c r="E70" s="85">
        <f>+E71+E72</f>
        <v>247.52099999999999</v>
      </c>
      <c r="F70" s="85">
        <f t="shared" si="1"/>
        <v>-471.27669839938756</v>
      </c>
      <c r="G70" s="85">
        <f t="shared" si="0"/>
        <v>-65.564580889563558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661.99504547709739</v>
      </c>
      <c r="E71" s="85">
        <v>213.12123483000002</v>
      </c>
      <c r="F71" s="85">
        <f t="shared" si="1"/>
        <v>-448.87381064709734</v>
      </c>
      <c r="G71" s="85">
        <f t="shared" si="0"/>
        <v>-67.806219051623813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56.802652922290129</v>
      </c>
      <c r="E72" s="85">
        <v>34.399765169999966</v>
      </c>
      <c r="F72" s="85">
        <f t="shared" si="1"/>
        <v>-22.402887752290162</v>
      </c>
      <c r="G72" s="85">
        <f t="shared" si="0"/>
        <v>-39.439861696140902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3553.3362138887542</v>
      </c>
      <c r="E73" s="85">
        <f>E38-E53-E62-E68-E69-E70</f>
        <v>1832.6491116400009</v>
      </c>
      <c r="F73" s="85">
        <f t="shared" si="1"/>
        <v>-1720.6871022487533</v>
      </c>
      <c r="G73" s="85">
        <f t="shared" si="0"/>
        <v>-48.424550863585225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2894.574818639464</v>
      </c>
      <c r="E74" s="85">
        <v>1219.9878194399998</v>
      </c>
      <c r="F74" s="85">
        <f t="shared" si="1"/>
        <v>-1674.5869991994641</v>
      </c>
      <c r="G74" s="85">
        <f t="shared" si="0"/>
        <v>-57.852607174499283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15.938800004479999</v>
      </c>
      <c r="E75" s="85">
        <v>8.3087114500000006</v>
      </c>
      <c r="F75" s="85">
        <f t="shared" si="1"/>
        <v>-7.6300885544799986</v>
      </c>
      <c r="G75" s="85">
        <f t="shared" si="0"/>
        <v>-47.871160641549999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642.82259524481026</v>
      </c>
      <c r="E76" s="86">
        <f>+E73-E74-E75</f>
        <v>604.35258075000104</v>
      </c>
      <c r="F76" s="86">
        <f t="shared" si="1"/>
        <v>-38.47001449480922</v>
      </c>
      <c r="G76" s="86">
        <f t="shared" si="0"/>
        <v>-5.9845460908477301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7982.294756954022</v>
      </c>
      <c r="E78" s="85">
        <v>6754.0418092199952</v>
      </c>
      <c r="F78" s="85">
        <f t="shared" si="1"/>
        <v>-1228.2529477340267</v>
      </c>
      <c r="G78" s="85">
        <f t="shared" ref="G78:G141" si="2">IFERROR(F78/D78*100,0)</f>
        <v>-15.387216146885535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27.882160772559995</v>
      </c>
      <c r="E79" s="85">
        <v>20.041</v>
      </c>
      <c r="F79" s="85">
        <f t="shared" si="1"/>
        <v>-7.841160772559995</v>
      </c>
      <c r="G79" s="85">
        <f t="shared" si="2"/>
        <v>-28.12250039199548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5472.3884822111213</v>
      </c>
      <c r="E80" s="88">
        <v>3926.4029999999998</v>
      </c>
      <c r="F80" s="86">
        <f t="shared" si="1"/>
        <v>-1545.9854822111215</v>
      </c>
      <c r="G80" s="88">
        <f t="shared" si="2"/>
        <v>-28.250653023567239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9663.6187216936814</v>
      </c>
      <c r="E81" s="89">
        <f>+E23-E38</f>
        <v>7292.7989999999991</v>
      </c>
      <c r="F81" s="87">
        <f t="shared" si="1"/>
        <v>-2370.8197216936824</v>
      </c>
      <c r="G81" s="89">
        <f t="shared" si="2"/>
        <v>-24.533456771959269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v>5017.3828515576024</v>
      </c>
      <c r="E87" s="85">
        <v>6200.4728288199985</v>
      </c>
      <c r="F87" s="85">
        <f t="shared" si="1"/>
        <v>1183.0899772623961</v>
      </c>
      <c r="G87" s="85">
        <f t="shared" si="2"/>
        <v>23.57982263392789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4499.651046256934</v>
      </c>
      <c r="E89" s="85">
        <f t="shared" ref="E89" si="5">+E31-E46</f>
        <v>902.18499999999995</v>
      </c>
      <c r="F89" s="85">
        <f t="shared" si="3"/>
        <v>-3597.4660462569341</v>
      </c>
      <c r="G89" s="85">
        <f t="shared" si="2"/>
        <v>-79.949889653099021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v>-27.882160772559995</v>
      </c>
      <c r="E90" s="85">
        <v>-20.0411155</v>
      </c>
      <c r="F90" s="85">
        <f t="shared" si="3"/>
        <v>7.8410452725599953</v>
      </c>
      <c r="G90" s="85">
        <f t="shared" si="2"/>
        <v>-28.122086148634136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174.46698465171266</v>
      </c>
      <c r="E95" s="85">
        <f>+E37-E52</f>
        <v>210.18228668000063</v>
      </c>
      <c r="F95" s="85">
        <f t="shared" si="3"/>
        <v>35.715302028287965</v>
      </c>
      <c r="G95" s="85">
        <f t="shared" si="2"/>
        <v>20.471094917807054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-6710.1047308096931</v>
      </c>
      <c r="E96" s="85">
        <f>+E97-E103</f>
        <v>-6785.4529999999995</v>
      </c>
      <c r="F96" s="85">
        <f t="shared" si="3"/>
        <v>-75.348269190306382</v>
      </c>
      <c r="G96" s="85">
        <f t="shared" si="2"/>
        <v>1.1229074986615639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1947.3747815306451</v>
      </c>
      <c r="E97" s="85">
        <v>4415.4470000000001</v>
      </c>
      <c r="F97" s="85">
        <f t="shared" si="3"/>
        <v>2468.072218469355</v>
      </c>
      <c r="G97" s="85">
        <f t="shared" si="2"/>
        <v>126.73842969915835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15.377377006489887</v>
      </c>
      <c r="E98" s="85">
        <v>13.97404993</v>
      </c>
      <c r="F98" s="85">
        <f t="shared" si="3"/>
        <v>-1.4033270764898873</v>
      </c>
      <c r="G98" s="85">
        <f t="shared" si="2"/>
        <v>-9.1259196929204851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7.0000000000000009</v>
      </c>
      <c r="E99" s="85">
        <v>263.74232996000001</v>
      </c>
      <c r="F99" s="85">
        <f t="shared" si="3"/>
        <v>256.74232996000001</v>
      </c>
      <c r="G99" s="85">
        <f t="shared" si="2"/>
        <v>3667.7475708571419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26.678000000000001</v>
      </c>
      <c r="E100" s="85">
        <v>42.993085209999933</v>
      </c>
      <c r="F100" s="85">
        <f t="shared" si="3"/>
        <v>16.315085209999932</v>
      </c>
      <c r="G100" s="85">
        <f t="shared" si="2"/>
        <v>61.155578416672661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26.678000000000001</v>
      </c>
      <c r="E101" s="85">
        <v>1060.7366959999999</v>
      </c>
      <c r="F101" s="85">
        <f t="shared" si="3"/>
        <v>1034.0586959999998</v>
      </c>
      <c r="G101" s="85">
        <f t="shared" si="2"/>
        <v>3876.0727790688948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1898.3194045241553</v>
      </c>
      <c r="E102" s="85">
        <v>4094.7375348999999</v>
      </c>
      <c r="F102" s="85">
        <f t="shared" si="3"/>
        <v>2196.4181303758446</v>
      </c>
      <c r="G102" s="85">
        <f t="shared" si="2"/>
        <v>115.70329656543822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8657.4795123403383</v>
      </c>
      <c r="E103" s="85">
        <v>11200.9</v>
      </c>
      <c r="F103" s="85">
        <f t="shared" si="3"/>
        <v>2543.4204876596614</v>
      </c>
      <c r="G103" s="85">
        <f t="shared" si="2"/>
        <v>29.378302126320712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138.5393166533012</v>
      </c>
      <c r="E104" s="85">
        <v>89.137698999999998</v>
      </c>
      <c r="F104" s="85">
        <f t="shared" si="3"/>
        <v>-49.401617653301201</v>
      </c>
      <c r="G104" s="85">
        <f t="shared" si="2"/>
        <v>-35.658915351033691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6838.2328453646369</v>
      </c>
      <c r="E105" s="85">
        <v>7235.0349999999999</v>
      </c>
      <c r="F105" s="85">
        <f t="shared" si="3"/>
        <v>396.80215463536297</v>
      </c>
      <c r="G105" s="85">
        <f t="shared" si="2"/>
        <v>5.8027002532436311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1440.7726620000001</v>
      </c>
      <c r="E106" s="85">
        <v>665.45569002999991</v>
      </c>
      <c r="F106" s="85">
        <f t="shared" si="3"/>
        <v>-775.31697197000017</v>
      </c>
      <c r="G106" s="85">
        <f t="shared" si="2"/>
        <v>-53.812582124771055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1440.7726620000001</v>
      </c>
      <c r="E107" s="85">
        <v>1387.7882234900003</v>
      </c>
      <c r="F107" s="85">
        <f t="shared" si="3"/>
        <v>-52.984438509999791</v>
      </c>
      <c r="G107" s="85">
        <f t="shared" si="2"/>
        <v>-3.6775016563994041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239.93468832240018</v>
      </c>
      <c r="E108" s="85">
        <v>3211.2716109699991</v>
      </c>
      <c r="F108" s="85">
        <f t="shared" si="3"/>
        <v>2971.3369226475988</v>
      </c>
      <c r="G108" s="85">
        <f t="shared" si="2"/>
        <v>1238.394057742503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2953.5139908839883</v>
      </c>
      <c r="E109" s="85">
        <f>+E81+E96</f>
        <v>507.34599999999955</v>
      </c>
      <c r="F109" s="85">
        <f t="shared" si="3"/>
        <v>-2446.1679908839888</v>
      </c>
      <c r="G109" s="85">
        <f t="shared" si="2"/>
        <v>-82.822292307877277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-2744.8109849202306</v>
      </c>
      <c r="E115" s="85">
        <v>-206.96299999999988</v>
      </c>
      <c r="F115" s="85">
        <f t="shared" si="3"/>
        <v>2537.8479849202308</v>
      </c>
      <c r="G115" s="85">
        <f t="shared" si="2"/>
        <v>-92.459845099096526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4499.651046256934</v>
      </c>
      <c r="E117" s="85">
        <v>285.45699999999999</v>
      </c>
      <c r="F117" s="85">
        <f t="shared" si="3"/>
        <v>-4214.1940462569337</v>
      </c>
      <c r="G117" s="85">
        <f t="shared" si="2"/>
        <v>-93.656019165364839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-1.204160772559997</v>
      </c>
      <c r="E118" s="85">
        <v>11.46174836</v>
      </c>
      <c r="F118" s="85">
        <f t="shared" si="3"/>
        <v>12.665909132559996</v>
      </c>
      <c r="G118" s="85">
        <f t="shared" si="2"/>
        <v>-1051.8453533104876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1199.8780903198449</v>
      </c>
      <c r="E123" s="85">
        <v>417.39025163999941</v>
      </c>
      <c r="F123" s="85">
        <f t="shared" si="3"/>
        <v>-782.48783867984548</v>
      </c>
      <c r="G123" s="85">
        <f t="shared" si="2"/>
        <v>-65.213945065974329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590.70279817680182</v>
      </c>
      <c r="E124" s="85">
        <f>+E130+E138+E132+E133</f>
        <v>239.40299999999999</v>
      </c>
      <c r="F124" s="85">
        <f t="shared" si="3"/>
        <v>-351.2997981768018</v>
      </c>
      <c r="G124" s="85">
        <f t="shared" si="2"/>
        <v>-59.471497216719648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350.7271801128328</v>
      </c>
      <c r="E130" s="85">
        <v>239.40299999999999</v>
      </c>
      <c r="F130" s="85">
        <f t="shared" si="3"/>
        <v>-111.32418011283281</v>
      </c>
      <c r="G130" s="85">
        <f t="shared" si="2"/>
        <v>-31.740961757517223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239.97561806396902</v>
      </c>
      <c r="E138" s="85">
        <v>0</v>
      </c>
      <c r="F138" s="85">
        <f t="shared" si="3"/>
        <v>-239.97561806396902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2362.8111927071864</v>
      </c>
      <c r="E139" s="85">
        <f>+E109-E124</f>
        <v>267.94299999999953</v>
      </c>
      <c r="F139" s="85">
        <f t="shared" si="3"/>
        <v>-2094.8681927071866</v>
      </c>
      <c r="G139" s="85">
        <f t="shared" si="2"/>
        <v>-88.659991080666728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6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6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6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-3095.5381650330633</v>
      </c>
      <c r="E145" s="85">
        <f>+E115-E130</f>
        <v>-446.36599999999987</v>
      </c>
      <c r="F145" s="85">
        <f t="shared" si="3"/>
        <v>2649.1721650330633</v>
      </c>
      <c r="G145" s="85">
        <f t="shared" si="6"/>
        <v>-85.580342538104929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6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7">+D117-D132</f>
        <v>4499.651046256934</v>
      </c>
      <c r="E147" s="85">
        <f t="shared" ref="E147:E148" si="8">+E117-E132</f>
        <v>285.45699999999999</v>
      </c>
      <c r="F147" s="85">
        <f t="shared" si="3"/>
        <v>-4214.1940462569337</v>
      </c>
      <c r="G147" s="85">
        <f t="shared" si="6"/>
        <v>-93.656019165364839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9">+D118-D133</f>
        <v>-1.204160772559997</v>
      </c>
      <c r="E148" s="85">
        <f t="shared" si="8"/>
        <v>11.46174836</v>
      </c>
      <c r="F148" s="85">
        <f t="shared" si="3"/>
        <v>12.665909132559996</v>
      </c>
      <c r="G148" s="85">
        <f t="shared" si="6"/>
        <v>-1051.8453533104876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6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6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6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0">+SUM(E152)-SUM(D152)</f>
        <v>0</v>
      </c>
      <c r="G152" s="114">
        <f t="shared" si="6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959.90247225587586</v>
      </c>
      <c r="E153" s="85">
        <f>+E123-E138</f>
        <v>417.39025163999941</v>
      </c>
      <c r="F153" s="85">
        <f t="shared" si="10"/>
        <v>-542.51222061587646</v>
      </c>
      <c r="G153" s="85">
        <f t="shared" si="6"/>
        <v>-56.517431332467908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2362.8111927071864</v>
      </c>
      <c r="E154" s="85">
        <v>267.94299999999953</v>
      </c>
      <c r="F154" s="85">
        <f t="shared" si="10"/>
        <v>-2094.8681927071866</v>
      </c>
      <c r="G154" s="85">
        <f t="shared" si="6"/>
        <v>-88.659991080666728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0"/>
        <v>0</v>
      </c>
      <c r="G155" s="85">
        <f t="shared" si="6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118.14055963536002</v>
      </c>
      <c r="E156" s="85">
        <v>0</v>
      </c>
      <c r="F156" s="85">
        <f t="shared" si="10"/>
        <v>-118.14055963536002</v>
      </c>
      <c r="G156" s="85">
        <f t="shared" si="6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163.37452065032767</v>
      </c>
      <c r="E157" s="85">
        <v>0</v>
      </c>
      <c r="F157" s="85">
        <f t="shared" si="10"/>
        <v>-163.37452065032767</v>
      </c>
      <c r="G157" s="85">
        <f t="shared" si="6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2081.2961124214985</v>
      </c>
      <c r="E158" s="88">
        <f>+E154-E155-E156-E157</f>
        <v>267.94299999999953</v>
      </c>
      <c r="F158" s="88">
        <f t="shared" si="10"/>
        <v>-1813.353112421499</v>
      </c>
      <c r="G158" s="88">
        <f t="shared" si="6"/>
        <v>-87.126147096471556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16284.942834994743</v>
      </c>
      <c r="E160" s="85">
        <f>E109+E105+E69</f>
        <v>11705.394099869998</v>
      </c>
      <c r="F160" s="85">
        <f t="shared" si="10"/>
        <v>-4579.5487351247448</v>
      </c>
      <c r="G160" s="85">
        <f t="shared" ref="G160:G165" si="11">IFERROR(F160/D160*100,0)</f>
        <v>-28.121368195924788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51356.598237306011</v>
      </c>
      <c r="E161" s="85">
        <v>48903.24232491001</v>
      </c>
      <c r="F161" s="85">
        <f t="shared" si="10"/>
        <v>-2453.3559123960003</v>
      </c>
      <c r="G161" s="85">
        <f t="shared" si="11"/>
        <v>-4.7770997235051578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35050.805287039999</v>
      </c>
      <c r="E162" s="85">
        <v>35567.137981220003</v>
      </c>
      <c r="F162" s="85">
        <f t="shared" si="10"/>
        <v>516.33269418000418</v>
      </c>
      <c r="G162" s="85">
        <f t="shared" si="11"/>
        <v>1.4730979501087746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57539.545440556001</v>
      </c>
      <c r="E163" s="85">
        <v>49559.926291960008</v>
      </c>
      <c r="F163" s="85">
        <f t="shared" si="10"/>
        <v>-7979.6191485959935</v>
      </c>
      <c r="G163" s="85">
        <f t="shared" si="11"/>
        <v>-13.868060804963648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2913.5413305799902</v>
      </c>
      <c r="E164" s="86">
        <v>21449.15379944001</v>
      </c>
      <c r="F164" s="86">
        <f t="shared" si="10"/>
        <v>18535.612468860018</v>
      </c>
      <c r="G164" s="86">
        <f t="shared" si="11"/>
        <v>636.18841697262576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3.5332973547140227</v>
      </c>
      <c r="E165" s="88">
        <f>E163/E160</f>
        <v>4.233939145415909</v>
      </c>
      <c r="F165" s="88">
        <f t="shared" si="10"/>
        <v>0.70064179070188626</v>
      </c>
      <c r="G165" s="88">
        <f t="shared" si="11"/>
        <v>19.829686560829938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101950.56353876732</v>
      </c>
      <c r="E167" s="87">
        <v>114636.28148367497</v>
      </c>
      <c r="F167" s="89">
        <f t="shared" si="10"/>
        <v>12685.71794490765</v>
      </c>
      <c r="G167" s="89">
        <f t="shared" ref="G167:G230" si="12">IFERROR(F167/D167*100,0)</f>
        <v>12.443009145392148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0"/>
        <v>0</v>
      </c>
      <c r="G168" s="172">
        <f t="shared" si="12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0"/>
        <v>0</v>
      </c>
      <c r="G169" s="172">
        <f t="shared" si="12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0"/>
        <v>0</v>
      </c>
      <c r="G170" s="172">
        <f t="shared" si="12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0"/>
        <v>0</v>
      </c>
      <c r="G171" s="172">
        <f t="shared" si="12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0"/>
        <v>0</v>
      </c>
      <c r="G172" s="172">
        <f t="shared" si="12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95357.326809939288</v>
      </c>
      <c r="E173" s="85">
        <v>104294.75711737099</v>
      </c>
      <c r="F173" s="85">
        <f t="shared" si="10"/>
        <v>8937.4303074316995</v>
      </c>
      <c r="G173" s="85">
        <f t="shared" si="12"/>
        <v>9.3725680096352413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0"/>
        <v>0</v>
      </c>
      <c r="G174" s="172">
        <f t="shared" si="12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2956.3066738204661</v>
      </c>
      <c r="E175" s="85">
        <v>7095.1398494299992</v>
      </c>
      <c r="F175" s="85">
        <f t="shared" si="10"/>
        <v>4138.8331756095331</v>
      </c>
      <c r="G175" s="85">
        <f t="shared" si="12"/>
        <v>140.00012963001825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19.2</v>
      </c>
      <c r="E176" s="85">
        <v>43.229140349999994</v>
      </c>
      <c r="F176" s="85">
        <f t="shared" si="10"/>
        <v>24.029140349999995</v>
      </c>
      <c r="G176" s="85">
        <f t="shared" si="12"/>
        <v>125.15177265624997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0"/>
        <v>0</v>
      </c>
      <c r="G177" s="172">
        <f t="shared" si="12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0"/>
        <v>0</v>
      </c>
      <c r="G178" s="172">
        <f t="shared" si="12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0"/>
        <v>0</v>
      </c>
      <c r="G179" s="172">
        <f t="shared" si="12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0"/>
        <v>0</v>
      </c>
      <c r="G180" s="172">
        <f t="shared" si="12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302.29180000000002</v>
      </c>
      <c r="E181" s="85">
        <v>337.96988689</v>
      </c>
      <c r="F181" s="114">
        <f t="shared" si="10"/>
        <v>35.678086889999975</v>
      </c>
      <c r="G181" s="172">
        <f t="shared" si="12"/>
        <v>11.80253215270807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293.22304600000001</v>
      </c>
      <c r="E182" s="85">
        <v>293.22299999000001</v>
      </c>
      <c r="F182" s="114">
        <f t="shared" si="10"/>
        <v>-4.6010000005480833E-5</v>
      </c>
      <c r="G182" s="172">
        <f t="shared" si="12"/>
        <v>-1.5691126817324186E-5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9.0687539999999984</v>
      </c>
      <c r="E183" s="85">
        <v>44.746886889999999</v>
      </c>
      <c r="F183" s="114">
        <f t="shared" si="10"/>
        <v>35.678132890000001</v>
      </c>
      <c r="G183" s="172">
        <f t="shared" si="12"/>
        <v>393.41824565976771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3315.4382550075657</v>
      </c>
      <c r="E184" s="85">
        <v>2865.1854896339969</v>
      </c>
      <c r="F184" s="85">
        <f t="shared" si="10"/>
        <v>-450.25276537356876</v>
      </c>
      <c r="G184" s="85">
        <f t="shared" si="12"/>
        <v>-13.580490141643169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93178.316794160273</v>
      </c>
      <c r="E185" s="85">
        <v>104879.70600873354</v>
      </c>
      <c r="F185" s="85">
        <f t="shared" si="10"/>
        <v>11701.389214573268</v>
      </c>
      <c r="G185" s="85">
        <f t="shared" si="12"/>
        <v>12.558060305406402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12.185423486745602</v>
      </c>
      <c r="E186" s="85">
        <v>126.89779317000003</v>
      </c>
      <c r="F186" s="176">
        <f t="shared" si="10"/>
        <v>114.71236968325442</v>
      </c>
      <c r="G186" s="176">
        <f t="shared" si="12"/>
        <v>941.39009455050962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20978.360183214889</v>
      </c>
      <c r="E187" s="85">
        <v>15001.197638539999</v>
      </c>
      <c r="F187" s="85">
        <f t="shared" si="10"/>
        <v>-5977.1625446748894</v>
      </c>
      <c r="G187" s="85">
        <f t="shared" si="12"/>
        <v>-28.492038903294787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0"/>
        <v>0</v>
      </c>
      <c r="G188" s="85">
        <f t="shared" si="12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604.67149040196546</v>
      </c>
      <c r="E189" s="85">
        <v>488.27689895000003</v>
      </c>
      <c r="F189" s="85">
        <f t="shared" si="10"/>
        <v>-116.39459145196543</v>
      </c>
      <c r="G189" s="85">
        <f t="shared" si="12"/>
        <v>-19.249227605321721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20373.688692812924</v>
      </c>
      <c r="E190" s="85">
        <v>14512.920739589999</v>
      </c>
      <c r="F190" s="85">
        <f t="shared" si="10"/>
        <v>-5860.7679532229249</v>
      </c>
      <c r="G190" s="85">
        <f t="shared" si="12"/>
        <v>-28.766356655338438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20689.245232999165</v>
      </c>
      <c r="E191" s="85">
        <v>18392.182047869999</v>
      </c>
      <c r="F191" s="85">
        <f t="shared" si="10"/>
        <v>-2297.0631851291655</v>
      </c>
      <c r="G191" s="85">
        <f t="shared" si="12"/>
        <v>-11.102692047293102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4386.3081952224748</v>
      </c>
      <c r="E192" s="85">
        <v>31563.266932310002</v>
      </c>
      <c r="F192" s="85">
        <f t="shared" si="10"/>
        <v>27176.958737087527</v>
      </c>
      <c r="G192" s="85">
        <f t="shared" si="12"/>
        <v>619.58616511918638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0"/>
        <v>0</v>
      </c>
      <c r="G193" s="114">
        <f t="shared" si="12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18550.037150143278</v>
      </c>
      <c r="E194" s="85">
        <v>14335.318592581401</v>
      </c>
      <c r="F194" s="85">
        <f t="shared" si="10"/>
        <v>-4214.7185575618769</v>
      </c>
      <c r="G194" s="85">
        <f t="shared" si="12"/>
        <v>-22.720809254709891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5444.0474623257451</v>
      </c>
      <c r="E195" s="85">
        <v>4389.4500037362786</v>
      </c>
      <c r="F195" s="85">
        <f t="shared" si="10"/>
        <v>-1054.5974585894664</v>
      </c>
      <c r="G195" s="85">
        <f t="shared" si="12"/>
        <v>-19.37156988228999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5697.0679754785169</v>
      </c>
      <c r="E196" s="85">
        <v>5769.7470664700004</v>
      </c>
      <c r="F196" s="85">
        <f t="shared" si="10"/>
        <v>72.679090991483463</v>
      </c>
      <c r="G196" s="85">
        <f t="shared" si="12"/>
        <v>1.275727993843691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572.41545222859372</v>
      </c>
      <c r="E197" s="85">
        <v>181.87256700000003</v>
      </c>
      <c r="F197" s="85">
        <f t="shared" si="10"/>
        <v>-390.54288522859372</v>
      </c>
      <c r="G197" s="85">
        <f t="shared" si="12"/>
        <v>-68.227173761310468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4491.7833702032403</v>
      </c>
      <c r="E198" s="85">
        <v>3506.1825280800003</v>
      </c>
      <c r="F198" s="85">
        <f t="shared" si="10"/>
        <v>-985.60084212324</v>
      </c>
      <c r="G198" s="85">
        <f t="shared" si="12"/>
        <v>-21.942305781292486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1098.4305548524637</v>
      </c>
      <c r="E199" s="85">
        <v>996.10843040999998</v>
      </c>
      <c r="F199" s="85">
        <f t="shared" si="10"/>
        <v>-102.32212444246375</v>
      </c>
      <c r="G199" s="85">
        <f t="shared" si="12"/>
        <v>-9.3153020908278723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607.89948392903045</v>
      </c>
      <c r="E200" s="85">
        <v>224.97308848300003</v>
      </c>
      <c r="F200" s="85">
        <f t="shared" si="10"/>
        <v>-382.92639544603043</v>
      </c>
      <c r="G200" s="85">
        <f t="shared" si="12"/>
        <v>-62.991728989645821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6827.7253263320117</v>
      </c>
      <c r="E201" s="85">
        <v>7297.0598142391782</v>
      </c>
      <c r="F201" s="85">
        <f t="shared" si="10"/>
        <v>469.33448790716648</v>
      </c>
      <c r="G201" s="85">
        <f t="shared" si="12"/>
        <v>6.8739509203323816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4395.2264359727069</v>
      </c>
      <c r="E202" s="85">
        <v>3277.3220728436818</v>
      </c>
      <c r="F202" s="85">
        <f t="shared" si="10"/>
        <v>-1117.9043631290251</v>
      </c>
      <c r="G202" s="85">
        <f t="shared" si="12"/>
        <v>-25.434511268396616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52.923022131724288</v>
      </c>
      <c r="E203" s="85">
        <v>56.065532600000004</v>
      </c>
      <c r="F203" s="85">
        <f t="shared" si="10"/>
        <v>3.1425104682757166</v>
      </c>
      <c r="G203" s="85">
        <f t="shared" si="12"/>
        <v>5.9378892997721744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37.545645125234401</v>
      </c>
      <c r="E204" s="85">
        <v>42.091482670000005</v>
      </c>
      <c r="F204" s="85">
        <f t="shared" si="10"/>
        <v>4.5458375447656039</v>
      </c>
      <c r="G204" s="85">
        <f t="shared" si="12"/>
        <v>12.107496167938661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0"/>
        <v>0</v>
      </c>
      <c r="G205" s="114">
        <f t="shared" si="12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0"/>
        <v>0</v>
      </c>
      <c r="G206" s="114">
        <f t="shared" si="12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0"/>
        <v>0</v>
      </c>
      <c r="G207" s="114">
        <f t="shared" si="12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0"/>
        <v>0</v>
      </c>
      <c r="G208" s="114">
        <f t="shared" si="12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15.377377006489887</v>
      </c>
      <c r="E209" s="85">
        <v>13.974049929999998</v>
      </c>
      <c r="F209" s="85">
        <f t="shared" si="10"/>
        <v>-1.4033270764898891</v>
      </c>
      <c r="G209" s="85">
        <f t="shared" si="12"/>
        <v>-9.1259196929204975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16296.92934807</v>
      </c>
      <c r="E210" s="85">
        <v>10077.372410989125</v>
      </c>
      <c r="F210" s="85">
        <f t="shared" si="10"/>
        <v>-6219.5569370808753</v>
      </c>
      <c r="G210" s="85">
        <f t="shared" si="12"/>
        <v>-38.163980491315321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15681.310258344387</v>
      </c>
      <c r="E211" s="85">
        <v>9174.7611739923213</v>
      </c>
      <c r="F211" s="85">
        <f t="shared" si="10"/>
        <v>-6506.5490843520656</v>
      </c>
      <c r="G211" s="85">
        <f t="shared" si="12"/>
        <v>-41.492381549493167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0"/>
        <v>0</v>
      </c>
      <c r="G212" s="85">
        <f t="shared" si="12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12311.486841885537</v>
      </c>
      <c r="E213" s="85">
        <v>5606.8851778099997</v>
      </c>
      <c r="F213" s="85">
        <f t="shared" si="10"/>
        <v>-6704.601664075537</v>
      </c>
      <c r="G213" s="85">
        <f t="shared" si="12"/>
        <v>-54.458098767286742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0"/>
        <v>0</v>
      </c>
      <c r="G214" s="85">
        <f t="shared" si="12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0.13400000000000001</v>
      </c>
      <c r="F215" s="85">
        <f t="shared" si="10"/>
        <v>0.13400000000000001</v>
      </c>
      <c r="G215" s="85">
        <f t="shared" si="12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62.578637123999997</v>
      </c>
      <c r="E216" s="85">
        <v>12.55012915</v>
      </c>
      <c r="F216" s="85">
        <f t="shared" ref="F216:F272" si="13">+SUM(E216)-SUM(D216)</f>
        <v>-50.028507973999993</v>
      </c>
      <c r="G216" s="85">
        <f t="shared" si="12"/>
        <v>-79.945026407123834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3307.2447793348501</v>
      </c>
      <c r="E217" s="85">
        <v>3555.1918670323212</v>
      </c>
      <c r="F217" s="85">
        <f t="shared" si="13"/>
        <v>247.94708769747103</v>
      </c>
      <c r="G217" s="85">
        <f t="shared" si="12"/>
        <v>7.4970890950302724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3"/>
        <v>0</v>
      </c>
      <c r="G218" s="85">
        <f t="shared" si="12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615.61908972561366</v>
      </c>
      <c r="E219" s="85">
        <v>902.611236996804</v>
      </c>
      <c r="F219" s="85">
        <f t="shared" si="13"/>
        <v>286.99214727119033</v>
      </c>
      <c r="G219" s="85">
        <f t="shared" si="12"/>
        <v>46.618461327946314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2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497.08126876150567</v>
      </c>
      <c r="E221" s="85">
        <v>827.25459093016309</v>
      </c>
      <c r="F221" s="85">
        <f t="shared" si="13"/>
        <v>330.17332216865742</v>
      </c>
      <c r="G221" s="85">
        <f t="shared" si="12"/>
        <v>66.422402717224713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42298.649422909992</v>
      </c>
      <c r="E222" s="85">
        <v>117429.3549964</v>
      </c>
      <c r="F222" s="85">
        <f t="shared" si="13"/>
        <v>75130.705573490006</v>
      </c>
      <c r="G222" s="85">
        <f t="shared" si="12"/>
        <v>177.61963230153955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7.0000000000000009</v>
      </c>
      <c r="E223" s="85">
        <v>263.74230496000001</v>
      </c>
      <c r="F223" s="85">
        <f t="shared" si="13"/>
        <v>256.74230496000001</v>
      </c>
      <c r="G223" s="85">
        <f t="shared" si="12"/>
        <v>3667.7472137142859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42289.649422909992</v>
      </c>
      <c r="E224" s="85">
        <v>59709.632247850001</v>
      </c>
      <c r="F224" s="85">
        <f t="shared" si="13"/>
        <v>17419.982824940009</v>
      </c>
      <c r="G224" s="85">
        <f t="shared" si="12"/>
        <v>41.192071967148799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5133.7604047999985</v>
      </c>
      <c r="E225" s="85">
        <v>5205.1070564599986</v>
      </c>
      <c r="F225" s="85">
        <f t="shared" si="13"/>
        <v>71.346651660000134</v>
      </c>
      <c r="G225" s="85">
        <f t="shared" si="12"/>
        <v>1.3897542159016996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1668.45695725</v>
      </c>
      <c r="E226" s="85">
        <v>7.1975931299999996</v>
      </c>
      <c r="F226" s="85">
        <f t="shared" si="13"/>
        <v>-1661.2593641199999</v>
      </c>
      <c r="G226" s="85">
        <f t="shared" si="12"/>
        <v>-99.568607802633196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35487.432060859996</v>
      </c>
      <c r="E227" s="85">
        <v>54497.327598260003</v>
      </c>
      <c r="F227" s="85">
        <f t="shared" si="13"/>
        <v>19009.895537400007</v>
      </c>
      <c r="G227" s="85">
        <f t="shared" si="12"/>
        <v>53.567965990885291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3"/>
        <v>0</v>
      </c>
      <c r="G228" s="85">
        <f t="shared" si="12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3"/>
        <v>0</v>
      </c>
      <c r="G229" s="85">
        <f t="shared" si="12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3"/>
        <v>0</v>
      </c>
      <c r="G230" s="85">
        <f t="shared" si="12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3"/>
        <v>0</v>
      </c>
      <c r="G231" s="85">
        <f t="shared" ref="G231:G252" si="14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3"/>
        <v>0</v>
      </c>
      <c r="G232" s="85">
        <f t="shared" si="14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3"/>
        <v>0</v>
      </c>
      <c r="G233" s="114">
        <f t="shared" si="14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2</v>
      </c>
      <c r="E234" s="85">
        <v>57455.980443590001</v>
      </c>
      <c r="F234" s="85">
        <f t="shared" si="13"/>
        <v>57453.980443590001</v>
      </c>
      <c r="G234" s="85">
        <f t="shared" si="14"/>
        <v>2872699.0221795002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36403.002909582181</v>
      </c>
      <c r="E235" s="85">
        <v>116201.549542149</v>
      </c>
      <c r="F235" s="85">
        <f t="shared" si="13"/>
        <v>79798.546632566824</v>
      </c>
      <c r="G235" s="85">
        <f t="shared" si="14"/>
        <v>219.2086922904974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35967.179241779995</v>
      </c>
      <c r="E236" s="85">
        <v>58751.436835389002</v>
      </c>
      <c r="F236" s="85">
        <f t="shared" si="13"/>
        <v>22784.257593609007</v>
      </c>
      <c r="G236" s="85">
        <f t="shared" si="14"/>
        <v>63.347357435087616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479.74718091999898</v>
      </c>
      <c r="E237" s="85">
        <v>3317.2473055690002</v>
      </c>
      <c r="F237" s="85">
        <f t="shared" si="13"/>
        <v>2837.500124649001</v>
      </c>
      <c r="G237" s="85">
        <f t="shared" si="14"/>
        <v>591.45738370105664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936.86193155999865</v>
      </c>
      <c r="F238" s="114">
        <f t="shared" si="13"/>
        <v>936.86193155999865</v>
      </c>
      <c r="G238" s="114">
        <f t="shared" si="14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35487.432060859996</v>
      </c>
      <c r="E239" s="85">
        <v>54497.327598260003</v>
      </c>
      <c r="F239" s="85">
        <f t="shared" si="13"/>
        <v>19009.895537400007</v>
      </c>
      <c r="G239" s="85">
        <f t="shared" si="14"/>
        <v>53.567965990885291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435.82366780218393</v>
      </c>
      <c r="E240" s="85">
        <v>0</v>
      </c>
      <c r="F240" s="85">
        <f t="shared" si="13"/>
        <v>-435.82366780218393</v>
      </c>
      <c r="G240" s="85">
        <f t="shared" si="14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57450.112706760003</v>
      </c>
      <c r="F241" s="85">
        <f t="shared" si="13"/>
        <v>57450.112706760003</v>
      </c>
      <c r="G241" s="85">
        <f t="shared" si="14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8772.2467446070514</v>
      </c>
      <c r="E242" s="85">
        <f>E167-E185</f>
        <v>9756.5754749414336</v>
      </c>
      <c r="F242" s="85">
        <f t="shared" si="13"/>
        <v>984.32873033438227</v>
      </c>
      <c r="G242" s="85">
        <f t="shared" si="14"/>
        <v>11.220942125682019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-16244.006325938275</v>
      </c>
      <c r="E243" s="85">
        <f>E203-E210</f>
        <v>-10021.306878389125</v>
      </c>
      <c r="F243" s="85">
        <f t="shared" si="13"/>
        <v>6222.6994475491501</v>
      </c>
      <c r="G243" s="85">
        <f t="shared" si="14"/>
        <v>-38.307664517544559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-15643.764613219153</v>
      </c>
      <c r="E244" s="85">
        <f>E204-E211</f>
        <v>-9132.6696913223204</v>
      </c>
      <c r="F244" s="114">
        <f t="shared" si="13"/>
        <v>6511.0949218968326</v>
      </c>
      <c r="G244" s="114">
        <f t="shared" si="14"/>
        <v>-41.621023346227581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-600.24171271912383</v>
      </c>
      <c r="E245" s="85">
        <f>+E209-E219</f>
        <v>-888.63718706680402</v>
      </c>
      <c r="F245" s="114">
        <f t="shared" si="13"/>
        <v>-288.39547434768019</v>
      </c>
      <c r="G245" s="114">
        <f t="shared" si="14"/>
        <v>48.046556618205493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5895.6465133278107</v>
      </c>
      <c r="E246" s="85">
        <f>E222-E235</f>
        <v>1227.8054542509926</v>
      </c>
      <c r="F246" s="85">
        <f t="shared" si="13"/>
        <v>-4667.8410590768181</v>
      </c>
      <c r="G246" s="85">
        <f t="shared" si="14"/>
        <v>-79.174371267419232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6322.4701811299965</v>
      </c>
      <c r="E247" s="85">
        <f>E224-E236</f>
        <v>958.19541246099834</v>
      </c>
      <c r="F247" s="85">
        <f t="shared" si="13"/>
        <v>-5364.2747686689981</v>
      </c>
      <c r="G247" s="85">
        <f t="shared" si="14"/>
        <v>-84.844603691120241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-426.82366780218581</v>
      </c>
      <c r="E248" s="85">
        <f>E246-E247</f>
        <v>269.61004178999428</v>
      </c>
      <c r="F248" s="85">
        <f t="shared" si="13"/>
        <v>696.43370959218009</v>
      </c>
      <c r="G248" s="85">
        <f t="shared" si="14"/>
        <v>-163.16661003788261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3"/>
        <v>0</v>
      </c>
      <c r="G249" s="114">
        <f t="shared" si="14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-1576.113068003413</v>
      </c>
      <c r="E250" s="85">
        <f>E242+E243+E246+E249</f>
        <v>963.07405080330136</v>
      </c>
      <c r="F250" s="85">
        <f t="shared" si="13"/>
        <v>2539.1871188067144</v>
      </c>
      <c r="G250" s="85">
        <f t="shared" si="14"/>
        <v>-161.10437571736546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1614.8003648132253</v>
      </c>
      <c r="E251" s="85">
        <v>2044.6139491923036</v>
      </c>
      <c r="F251" s="85">
        <f t="shared" si="13"/>
        <v>429.81358437907829</v>
      </c>
      <c r="G251" s="85">
        <f t="shared" si="14"/>
        <v>26.617134461001463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38.687296809812324</v>
      </c>
      <c r="E252" s="86">
        <f>E251+E250</f>
        <v>3007.687999995605</v>
      </c>
      <c r="F252" s="86">
        <f t="shared" si="13"/>
        <v>2969.0007031857926</v>
      </c>
      <c r="G252" s="86">
        <f t="shared" si="14"/>
        <v>7674.3555327255635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17464.366786097351</v>
      </c>
      <c r="E254" s="86">
        <v>21468.474429050002</v>
      </c>
      <c r="F254" s="86">
        <f t="shared" si="13"/>
        <v>4004.1076429526511</v>
      </c>
      <c r="G254" s="86">
        <f t="shared" ref="G254:G313" si="15">IFERROR(F254/D254*100,0)</f>
        <v>22.927299294585094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9114.2766438276449</v>
      </c>
      <c r="E265" s="85">
        <v>12513.236942719999</v>
      </c>
      <c r="F265" s="85">
        <f t="shared" si="13"/>
        <v>3398.9602988923543</v>
      </c>
      <c r="G265" s="85">
        <f t="shared" si="15"/>
        <v>37.292704969562145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1711.659290807879</v>
      </c>
      <c r="E266" s="85">
        <v>2201.4565898299998</v>
      </c>
      <c r="F266" s="85">
        <f t="shared" si="13"/>
        <v>489.7972990221208</v>
      </c>
      <c r="G266" s="85">
        <f t="shared" si="15"/>
        <v>28.615350125604927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-2.6726391905685883E-4</v>
      </c>
      <c r="E269" s="85">
        <v>102.67161837</v>
      </c>
      <c r="F269" s="85">
        <f t="shared" si="13"/>
        <v>102.67188563391906</v>
      </c>
      <c r="G269" s="85">
        <f t="shared" si="15"/>
        <v>-38415917.119016804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55.609446199999994</v>
      </c>
      <c r="F270" s="85">
        <f t="shared" si="13"/>
        <v>55.609446199999994</v>
      </c>
      <c r="G270" s="85">
        <f t="shared" si="15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9.1022680001884716E-4</v>
      </c>
      <c r="E271" s="85">
        <v>12.508074260000029</v>
      </c>
      <c r="F271" s="85">
        <f t="shared" si="13"/>
        <v>12.507164033200011</v>
      </c>
      <c r="G271" s="85">
        <f t="shared" si="15"/>
        <v>1374071.1691790482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12.508074260000292</v>
      </c>
      <c r="F272" s="85">
        <f t="shared" si="13"/>
        <v>12.508074260000292</v>
      </c>
      <c r="G272" s="85">
        <f t="shared" si="15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8350.0894993068268</v>
      </c>
      <c r="E281" s="85">
        <v>8840.0577937000035</v>
      </c>
      <c r="F281" s="85">
        <f t="shared" ref="F281:F313" si="16">+SUM(E281)-SUM(D281)</f>
        <v>489.96829439317662</v>
      </c>
      <c r="G281" s="85">
        <f t="shared" si="15"/>
        <v>5.8678208710679183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1973.1126897199961</v>
      </c>
      <c r="E282" s="85">
        <v>315.94533370000102</v>
      </c>
      <c r="F282" s="85">
        <f t="shared" si="16"/>
        <v>-1657.1673560199952</v>
      </c>
      <c r="G282" s="85">
        <f t="shared" si="15"/>
        <v>-83.987466334483074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19518.224203800404</v>
      </c>
      <c r="E283" s="85">
        <v>34079.6227039</v>
      </c>
      <c r="F283" s="85">
        <f t="shared" si="16"/>
        <v>14561.398500099596</v>
      </c>
      <c r="G283" s="85">
        <f t="shared" si="15"/>
        <v>74.604115354225399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6"/>
        <v>0</v>
      </c>
      <c r="G284" s="114">
        <f t="shared" si="15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6"/>
        <v>0</v>
      </c>
      <c r="G285" s="176">
        <f t="shared" si="15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1242.6098940433385</v>
      </c>
      <c r="E286" s="85">
        <v>653.24162715999989</v>
      </c>
      <c r="F286" s="85">
        <f t="shared" si="16"/>
        <v>-589.36826688333861</v>
      </c>
      <c r="G286" s="114">
        <f t="shared" si="15"/>
        <v>-47.429870767050502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6"/>
        <v>0</v>
      </c>
      <c r="G287" s="114">
        <f t="shared" si="15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6"/>
        <v>0</v>
      </c>
      <c r="G288" s="176">
        <f t="shared" si="15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1242.6098940433385</v>
      </c>
      <c r="E289" s="85">
        <v>653.24162715999989</v>
      </c>
      <c r="F289" s="85">
        <f t="shared" si="16"/>
        <v>-589.36826688333861</v>
      </c>
      <c r="G289" s="114">
        <f t="shared" si="15"/>
        <v>-47.429870767050502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6"/>
        <v>0</v>
      </c>
      <c r="G290" s="114">
        <f t="shared" si="15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1728.2317110849392</v>
      </c>
      <c r="E291" s="85">
        <v>2264.3207103199998</v>
      </c>
      <c r="F291" s="85">
        <f t="shared" si="16"/>
        <v>536.08899923506056</v>
      </c>
      <c r="G291" s="114">
        <f t="shared" si="15"/>
        <v>31.0195094671951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6"/>
        <v>0</v>
      </c>
      <c r="G292" s="176">
        <f t="shared" si="15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1124.7117875463366</v>
      </c>
      <c r="E293" s="85">
        <v>2165.98956021</v>
      </c>
      <c r="F293" s="85">
        <f t="shared" si="16"/>
        <v>1041.2777726636634</v>
      </c>
      <c r="G293" s="114">
        <f t="shared" si="15"/>
        <v>92.581742646736885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6"/>
        <v>0</v>
      </c>
      <c r="G294" s="114">
        <f t="shared" si="15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521.18748015965991</v>
      </c>
      <c r="E295" s="85">
        <v>841.81567989999996</v>
      </c>
      <c r="F295" s="85">
        <f t="shared" si="16"/>
        <v>320.62819974034005</v>
      </c>
      <c r="G295" s="114">
        <f t="shared" si="15"/>
        <v>61.518783920542219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6"/>
        <v>0</v>
      </c>
      <c r="G296" s="176">
        <f t="shared" si="15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2270.0580681920569</v>
      </c>
      <c r="E297" s="85">
        <v>2903.8707924300002</v>
      </c>
      <c r="F297" s="85">
        <f t="shared" si="16"/>
        <v>633.81272423794326</v>
      </c>
      <c r="G297" s="114">
        <f t="shared" si="15"/>
        <v>27.920551157650824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6"/>
        <v>0</v>
      </c>
      <c r="G298" s="176">
        <f t="shared" si="15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3630.0653195241202</v>
      </c>
      <c r="E299" s="85">
        <v>17364.958910429996</v>
      </c>
      <c r="F299" s="85">
        <f t="shared" si="16"/>
        <v>13734.893590905875</v>
      </c>
      <c r="G299" s="114">
        <f t="shared" si="15"/>
        <v>378.36491583315188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3801.4764014399893</v>
      </c>
      <c r="F300" s="85">
        <f t="shared" si="16"/>
        <v>3801.4764014399893</v>
      </c>
      <c r="G300" s="176">
        <f t="shared" si="15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3640.2200423547247</v>
      </c>
      <c r="E301" s="85">
        <v>1901.7451006091151</v>
      </c>
      <c r="F301" s="85">
        <f t="shared" si="16"/>
        <v>-1738.4749417456096</v>
      </c>
      <c r="G301" s="114">
        <f t="shared" si="15"/>
        <v>-47.757413604619735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346.5670346734185</v>
      </c>
      <c r="E302" s="85">
        <v>1272.3544343299995</v>
      </c>
      <c r="F302" s="85">
        <f t="shared" si="16"/>
        <v>925.7873996565811</v>
      </c>
      <c r="G302" s="114">
        <f t="shared" si="15"/>
        <v>267.13083098886796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3861.4823647500539</v>
      </c>
      <c r="E303" s="85">
        <v>5983.6803228408889</v>
      </c>
      <c r="F303" s="85">
        <f t="shared" si="16"/>
        <v>2122.1979580908351</v>
      </c>
      <c r="G303" s="114">
        <f t="shared" si="15"/>
        <v>54.95811601947328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3362.0309451930561</v>
      </c>
      <c r="E304" s="85">
        <v>1897.9328667299956</v>
      </c>
      <c r="F304" s="85">
        <f t="shared" si="16"/>
        <v>-1464.0980784630606</v>
      </c>
      <c r="G304" s="114">
        <f t="shared" si="15"/>
        <v>-43.548025057782105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97.307144192178157</v>
      </c>
      <c r="E305" s="85">
        <f>E167/1.2/E23*100</f>
        <v>105.15863142220161</v>
      </c>
      <c r="F305" s="85">
        <f>+SUM(E305)-SUM(D305)</f>
        <v>7.8514872300234515</v>
      </c>
      <c r="G305" s="114">
        <f t="shared" si="15"/>
        <v>8.0687675043849225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99.392561927736338</v>
      </c>
      <c r="E311" s="85">
        <f>E173/1.2/E29*100</f>
        <v>97.960228677615774</v>
      </c>
      <c r="F311" s="85">
        <f t="shared" si="16"/>
        <v>-1.4323332501205641</v>
      </c>
      <c r="G311" s="85">
        <f t="shared" si="15"/>
        <v>-1.4410869609759596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6"/>
        <v>0</v>
      </c>
      <c r="G313" s="85">
        <f t="shared" si="15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56260.379319529435</v>
      </c>
      <c r="E340" s="85">
        <v>44877.503599950622</v>
      </c>
      <c r="F340" s="85">
        <f t="shared" ref="F340:F367" si="17">+SUM(E340)-SUM(D340)</f>
        <v>-11382.875719578813</v>
      </c>
      <c r="G340" s="85">
        <f t="shared" ref="G340:G350" si="18">IFERROR(F340/D340*100,0)</f>
        <v>-20.232490177376963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56260.379319529435</v>
      </c>
      <c r="E341" s="85">
        <v>44877.503599950622</v>
      </c>
      <c r="F341" s="85">
        <f t="shared" si="17"/>
        <v>-11382.875719578813</v>
      </c>
      <c r="G341" s="85">
        <f t="shared" si="18"/>
        <v>-20.232490177376963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19412.854788235061</v>
      </c>
      <c r="E342" s="85">
        <v>0</v>
      </c>
      <c r="F342" s="85">
        <f t="shared" si="17"/>
        <v>-19412.854788235061</v>
      </c>
      <c r="G342" s="85">
        <f t="shared" si="18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36847.524531294373</v>
      </c>
      <c r="E343" s="85">
        <v>44877.503599950622</v>
      </c>
      <c r="F343" s="85">
        <f t="shared" si="17"/>
        <v>8029.9790686562483</v>
      </c>
      <c r="G343" s="85">
        <f t="shared" si="18"/>
        <v>21.792451923972362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5042.6782540439062</v>
      </c>
      <c r="E344" s="85">
        <v>3284.2416112627616</v>
      </c>
      <c r="F344" s="85">
        <f t="shared" si="17"/>
        <v>-1758.4366427811447</v>
      </c>
      <c r="G344" s="85">
        <f t="shared" si="18"/>
        <v>-34.871085446924774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2690.4610443906258</v>
      </c>
      <c r="E345" s="85">
        <v>2893.3021440901107</v>
      </c>
      <c r="F345" s="85">
        <f t="shared" si="17"/>
        <v>202.84109969948486</v>
      </c>
      <c r="G345" s="85">
        <f t="shared" si="18"/>
        <v>7.5392691569495378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2690.4610443906258</v>
      </c>
      <c r="E346" s="85">
        <v>2893.3021440901107</v>
      </c>
      <c r="F346" s="85">
        <f t="shared" si="17"/>
        <v>202.84109969948486</v>
      </c>
      <c r="G346" s="85">
        <f t="shared" si="18"/>
        <v>7.5392691569495378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620.8336486733333</v>
      </c>
      <c r="E347" s="85">
        <v>0</v>
      </c>
      <c r="F347" s="85">
        <f t="shared" si="17"/>
        <v>-620.8336486733333</v>
      </c>
      <c r="G347" s="85">
        <f t="shared" si="18"/>
        <v>-100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2069.6273957172925</v>
      </c>
      <c r="E348" s="85">
        <v>2893.3021440901107</v>
      </c>
      <c r="F348" s="85">
        <f t="shared" si="17"/>
        <v>823.67474837281816</v>
      </c>
      <c r="G348" s="85">
        <f t="shared" si="18"/>
        <v>39.798214406963268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1765531.6916339968</v>
      </c>
      <c r="E349" s="85">
        <v>1793105.3011517162</v>
      </c>
      <c r="F349" s="85">
        <f t="shared" si="17"/>
        <v>27573.609517719364</v>
      </c>
      <c r="G349" s="85">
        <f t="shared" si="18"/>
        <v>1.5617736939176681</v>
      </c>
      <c r="H349" s="21"/>
    </row>
    <row r="350" spans="1:8" ht="31.5" x14ac:dyDescent="0.25">
      <c r="A350" s="18" t="s">
        <v>554</v>
      </c>
      <c r="B350" s="22" t="s">
        <v>710</v>
      </c>
      <c r="C350" s="20" t="s">
        <v>21</v>
      </c>
      <c r="D350" s="96">
        <v>42288.396962928477</v>
      </c>
      <c r="E350" s="85">
        <v>33275.417000000001</v>
      </c>
      <c r="F350" s="85">
        <f t="shared" si="17"/>
        <v>-9012.9799629284753</v>
      </c>
      <c r="G350" s="85">
        <f t="shared" si="18"/>
        <v>-21.313127501214048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7"/>
        <v>0</v>
      </c>
      <c r="G352" s="85">
        <f t="shared" ref="G352:G354" si="1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711</v>
      </c>
      <c r="C354" s="20" t="s">
        <v>21</v>
      </c>
      <c r="D354" s="96">
        <v>0</v>
      </c>
      <c r="E354" s="85">
        <v>0</v>
      </c>
      <c r="F354" s="85">
        <f t="shared" si="17"/>
        <v>0</v>
      </c>
      <c r="G354" s="85">
        <f t="shared" si="1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18909.262271825457</v>
      </c>
      <c r="E367" s="88">
        <v>18267</v>
      </c>
      <c r="F367" s="88">
        <f t="shared" si="17"/>
        <v>-642.26227182545699</v>
      </c>
      <c r="G367" s="88">
        <f t="shared" ref="G367" si="20">IFERROR(F367/D367*100,0)</f>
        <v>-3.3965485410946941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1">SUM(D374,D431)</f>
        <v>16296.929348069998</v>
      </c>
      <c r="E373" s="87">
        <f t="shared" si="21"/>
        <v>10106.061176560001</v>
      </c>
      <c r="F373" s="90">
        <f t="shared" ref="F373:F432" si="22">+SUM(E373)-SUM(D373)</f>
        <v>-6190.8681715099974</v>
      </c>
      <c r="G373" s="93">
        <f t="shared" ref="G373:G432" si="23">IFERROR(F373/D373*100,0)</f>
        <v>-37.987942631923879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4">SUM(D375,D399,D427,D428)</f>
        <v>14469.241390819998</v>
      </c>
      <c r="E374" s="85">
        <f t="shared" si="24"/>
        <v>10049.728039810001</v>
      </c>
      <c r="F374" s="85">
        <f t="shared" si="22"/>
        <v>-4419.5133510099968</v>
      </c>
      <c r="G374" s="91">
        <f t="shared" si="23"/>
        <v>-30.544195314993878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5">SUM(D376,D394,D398)</f>
        <v>7835.4510328299993</v>
      </c>
      <c r="E375" s="85">
        <f t="shared" si="25"/>
        <v>6155.4784955500008</v>
      </c>
      <c r="F375" s="85">
        <f t="shared" si="22"/>
        <v>-1679.9725372799985</v>
      </c>
      <c r="G375" s="91">
        <f t="shared" si="23"/>
        <v>-21.440661555295662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6">SUM(D377,D381,D382,D383,D384,D389,D390,D391)</f>
        <v>7835.4510328299993</v>
      </c>
      <c r="E376" s="85">
        <f t="shared" si="26"/>
        <v>6155.4784955500008</v>
      </c>
      <c r="F376" s="91">
        <f t="shared" si="22"/>
        <v>-1679.9725372799985</v>
      </c>
      <c r="G376" s="91">
        <f t="shared" si="23"/>
        <v>-21.440661555295662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2"/>
        <v>0</v>
      </c>
      <c r="G377" s="180">
        <f t="shared" si="23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2"/>
        <v>0</v>
      </c>
      <c r="G378" s="114">
        <f t="shared" si="23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2"/>
        <v>0</v>
      </c>
      <c r="G379" s="114">
        <f t="shared" si="23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2"/>
        <v>0</v>
      </c>
      <c r="G380" s="114">
        <f t="shared" si="23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2"/>
        <v>0</v>
      </c>
      <c r="G381" s="114">
        <f t="shared" si="23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2"/>
        <v>0</v>
      </c>
      <c r="G382" s="91">
        <f t="shared" si="23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2"/>
        <v>0</v>
      </c>
      <c r="G383" s="114">
        <f t="shared" si="23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7">SUM(D385,D387)</f>
        <v>7835.4510328299993</v>
      </c>
      <c r="E384" s="85">
        <f t="shared" si="27"/>
        <v>6155.4784955500008</v>
      </c>
      <c r="F384" s="91">
        <f t="shared" si="22"/>
        <v>-1679.9725372799985</v>
      </c>
      <c r="G384" s="91">
        <f t="shared" si="23"/>
        <v>-21.440661555295662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2"/>
        <v>0</v>
      </c>
      <c r="G385" s="114">
        <f t="shared" si="23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2"/>
        <v>0</v>
      </c>
      <c r="G386" s="114">
        <f t="shared" si="23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7835.4510328299993</v>
      </c>
      <c r="E387" s="85">
        <v>6155.4784955500008</v>
      </c>
      <c r="F387" s="91">
        <f t="shared" si="22"/>
        <v>-1679.9725372799985</v>
      </c>
      <c r="G387" s="91">
        <f t="shared" si="23"/>
        <v>-21.440661555295662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7835.4510328299993</v>
      </c>
      <c r="E388" s="85">
        <v>6155.4784955500008</v>
      </c>
      <c r="F388" s="91">
        <f t="shared" si="22"/>
        <v>-1679.9725372799985</v>
      </c>
      <c r="G388" s="91">
        <f t="shared" si="23"/>
        <v>-21.440661555295662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>
        <v>0</v>
      </c>
      <c r="F389" s="91">
        <f t="shared" si="22"/>
        <v>0</v>
      </c>
      <c r="G389" s="91">
        <f t="shared" si="23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2"/>
        <v>0</v>
      </c>
      <c r="G390" s="114">
        <f t="shared" si="23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2"/>
        <v>0</v>
      </c>
      <c r="G391" s="180">
        <f t="shared" si="23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2"/>
        <v>0</v>
      </c>
      <c r="G392" s="114">
        <f t="shared" si="23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2"/>
        <v>0</v>
      </c>
      <c r="G393" s="114">
        <f t="shared" si="23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2"/>
        <v>0</v>
      </c>
      <c r="G394" s="180">
        <f t="shared" si="23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2"/>
        <v>0</v>
      </c>
      <c r="G395" s="180">
        <f t="shared" si="23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2"/>
        <v>0</v>
      </c>
      <c r="G396" s="180">
        <f t="shared" si="23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2"/>
        <v>0</v>
      </c>
      <c r="G397" s="180">
        <f t="shared" si="23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2"/>
        <v>0</v>
      </c>
      <c r="G398" s="91">
        <f t="shared" si="23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3995.6101952099998</v>
      </c>
      <c r="E399" s="85">
        <f>E400+E414+E413</f>
        <v>2574.4695402799998</v>
      </c>
      <c r="F399" s="85">
        <f t="shared" si="22"/>
        <v>-1421.14065493</v>
      </c>
      <c r="G399" s="91">
        <f t="shared" si="23"/>
        <v>-35.56755002361556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3960.3643970899998</v>
      </c>
      <c r="E400" s="85">
        <f>SUM(E401,E405:E410)</f>
        <v>2568.56513864</v>
      </c>
      <c r="F400" s="91">
        <f t="shared" si="22"/>
        <v>-1391.7992584499998</v>
      </c>
      <c r="G400" s="91">
        <f t="shared" si="23"/>
        <v>-35.143212060806007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3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2"/>
        <v>0</v>
      </c>
      <c r="G402" s="114">
        <f t="shared" si="23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2"/>
        <v>0</v>
      </c>
      <c r="G403" s="114">
        <f t="shared" si="23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2"/>
        <v>0</v>
      </c>
      <c r="G404" s="114">
        <f t="shared" si="23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2"/>
        <v>0</v>
      </c>
      <c r="G405" s="114">
        <f t="shared" si="23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3960.3643970899998</v>
      </c>
      <c r="E406" s="85">
        <v>2568.56513864</v>
      </c>
      <c r="F406" s="91">
        <f t="shared" si="22"/>
        <v>-1391.7992584499998</v>
      </c>
      <c r="G406" s="91">
        <f t="shared" si="23"/>
        <v>-35.143212060806007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2"/>
        <v>0</v>
      </c>
      <c r="G407" s="114">
        <f t="shared" si="23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2"/>
        <v>0</v>
      </c>
      <c r="G408" s="114">
        <f t="shared" si="23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2"/>
        <v>0</v>
      </c>
      <c r="G409" s="114">
        <f t="shared" si="23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2"/>
        <v>0</v>
      </c>
      <c r="G410" s="114">
        <f>IFERROR(F410/D410*100,0)</f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2"/>
        <v>0</v>
      </c>
      <c r="G411" s="114">
        <f t="shared" si="23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2"/>
        <v>0</v>
      </c>
      <c r="G412" s="114">
        <f t="shared" si="23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35.245798120000003</v>
      </c>
      <c r="E413" s="85">
        <v>5.9044016399999997</v>
      </c>
      <c r="F413" s="91">
        <f t="shared" si="22"/>
        <v>-29.341396480000004</v>
      </c>
      <c r="G413" s="91">
        <f t="shared" si="23"/>
        <v>-83.247927540475857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2"/>
        <v>0</v>
      </c>
      <c r="G414" s="91">
        <f t="shared" si="23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2"/>
        <v>0</v>
      </c>
      <c r="G415" s="114">
        <f t="shared" si="23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2"/>
        <v>0</v>
      </c>
      <c r="G416" s="114">
        <f t="shared" si="23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2"/>
        <v>0</v>
      </c>
      <c r="G417" s="114">
        <f t="shared" si="23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2"/>
        <v>0</v>
      </c>
      <c r="G418" s="114">
        <f t="shared" si="23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2"/>
        <v>0</v>
      </c>
      <c r="G419" s="114">
        <f t="shared" si="23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2"/>
        <v>0</v>
      </c>
      <c r="G420" s="91">
        <f t="shared" si="23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2"/>
        <v>0</v>
      </c>
      <c r="G421" s="114">
        <f t="shared" si="23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2"/>
        <v>0</v>
      </c>
      <c r="G422" s="114">
        <f t="shared" si="23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2"/>
        <v>0</v>
      </c>
      <c r="G423" s="114">
        <f t="shared" si="23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2"/>
        <v>0</v>
      </c>
      <c r="G424" s="114">
        <f t="shared" si="23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2"/>
        <v>0</v>
      </c>
      <c r="G425" s="114">
        <f t="shared" si="23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2"/>
        <v>0</v>
      </c>
      <c r="G426" s="114">
        <f t="shared" si="23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558.28696861999993</v>
      </c>
      <c r="E427" s="85">
        <v>208.18764514</v>
      </c>
      <c r="F427" s="85">
        <f t="shared" si="22"/>
        <v>-350.09932347999995</v>
      </c>
      <c r="G427" s="91">
        <f t="shared" si="23"/>
        <v>-62.709563926486048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2079.8931941599999</v>
      </c>
      <c r="E428" s="85">
        <v>1111.5923588399999</v>
      </c>
      <c r="F428" s="85">
        <f t="shared" si="22"/>
        <v>-968.30083532000003</v>
      </c>
      <c r="G428" s="91">
        <f t="shared" si="23"/>
        <v>-46.555315342096918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2"/>
        <v>0</v>
      </c>
      <c r="G429" s="114">
        <f t="shared" si="23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2"/>
        <v>0</v>
      </c>
      <c r="G430" s="91">
        <f t="shared" si="23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1827.68795725</v>
      </c>
      <c r="E431" s="85">
        <f>SUM(E432:E436,E441:E442)</f>
        <v>56.333136749999994</v>
      </c>
      <c r="F431" s="85">
        <f t="shared" si="22"/>
        <v>-1771.3548205</v>
      </c>
      <c r="G431" s="91">
        <f t="shared" si="23"/>
        <v>-96.917792420388835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1668.45695725</v>
      </c>
      <c r="E432" s="85">
        <v>7.1975931299999996</v>
      </c>
      <c r="F432" s="85">
        <f t="shared" si="22"/>
        <v>-1661.2593641199999</v>
      </c>
      <c r="G432" s="91">
        <f t="shared" si="23"/>
        <v>-99.568607802633196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8">+SUM(E433)-SUM(D433)</f>
        <v>0</v>
      </c>
      <c r="G433" s="91">
        <f t="shared" ref="G433:G442" si="29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8"/>
        <v>0</v>
      </c>
      <c r="G434" s="91">
        <f t="shared" si="29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8"/>
        <v>0</v>
      </c>
      <c r="G435" s="91">
        <f t="shared" si="29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159.23099999999999</v>
      </c>
      <c r="E436" s="85">
        <v>49.135543619999993</v>
      </c>
      <c r="F436" s="91">
        <f>+SUM(E436)-SUM(D436)</f>
        <v>-110.09545638</v>
      </c>
      <c r="G436" s="91">
        <f t="shared" si="29"/>
        <v>-69.14197384931326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>
        <v>0</v>
      </c>
      <c r="F437" s="91">
        <f t="shared" si="28"/>
        <v>0</v>
      </c>
      <c r="G437" s="91">
        <f t="shared" si="29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>
        <v>0</v>
      </c>
      <c r="F438" s="91">
        <f t="shared" si="28"/>
        <v>0</v>
      </c>
      <c r="G438" s="91">
        <f t="shared" si="29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159.23099999999999</v>
      </c>
      <c r="E439" s="85">
        <v>49.135543619999993</v>
      </c>
      <c r="F439" s="91">
        <f t="shared" si="28"/>
        <v>-110.09545638</v>
      </c>
      <c r="G439" s="91">
        <f t="shared" si="29"/>
        <v>-69.14197384931326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>
        <v>0</v>
      </c>
      <c r="F440" s="91">
        <f t="shared" si="28"/>
        <v>0</v>
      </c>
      <c r="G440" s="91">
        <f t="shared" si="29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8"/>
        <v>0</v>
      </c>
      <c r="G441" s="91">
        <f t="shared" si="29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116">
        <f t="shared" si="28"/>
        <v>0</v>
      </c>
      <c r="G442" s="114">
        <f t="shared" si="29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3694.0019230399994</v>
      </c>
      <c r="E444" s="86">
        <v>3513.02920627</v>
      </c>
      <c r="F444" s="91">
        <f t="shared" ref="F444:F452" si="30">+SUM(E444)-SUM(D444)</f>
        <v>-180.97271676999935</v>
      </c>
      <c r="G444" s="85">
        <f t="shared" ref="G444:G453" si="31">IFERROR(F444/D444*100,0)</f>
        <v>-4.8990964417546063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576.68749596999885</v>
      </c>
      <c r="E445" s="86">
        <v>1632.3826374300002</v>
      </c>
      <c r="F445" s="91">
        <f t="shared" si="30"/>
        <v>1055.6951414600012</v>
      </c>
      <c r="G445" s="85">
        <f t="shared" si="31"/>
        <v>183.06190941149205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373.95168248999892</v>
      </c>
      <c r="E446" s="86">
        <v>1632.3826374300002</v>
      </c>
      <c r="F446" s="91">
        <f t="shared" si="30"/>
        <v>1258.4309549400014</v>
      </c>
      <c r="G446" s="85">
        <f t="shared" si="31"/>
        <v>336.52234068332001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202.73581347999999</v>
      </c>
      <c r="E447" s="86">
        <v>0</v>
      </c>
      <c r="F447" s="91">
        <f t="shared" ref="F447" si="32">+SUM(E447)-SUM(D447)</f>
        <v>-202.73581347999999</v>
      </c>
      <c r="G447" s="85">
        <f t="shared" ref="G447" si="33">IFERROR(F447/D447*100,0)</f>
        <v>-100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1226.48205183</v>
      </c>
      <c r="E448" s="86">
        <v>0</v>
      </c>
      <c r="F448" s="91">
        <f t="shared" si="30"/>
        <v>-1226.48205183</v>
      </c>
      <c r="G448" s="85">
        <f t="shared" si="31"/>
        <v>-100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1839.9568884400003</v>
      </c>
      <c r="E449" s="86">
        <v>1293.5384327700003</v>
      </c>
      <c r="F449" s="91">
        <f t="shared" ref="F449" si="34">+SUM(E449)-SUM(D449)</f>
        <v>-546.41845566999996</v>
      </c>
      <c r="G449" s="85">
        <f t="shared" ref="G449" si="35">IFERROR(F449/D449*100,0)</f>
        <v>-29.697351014201129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0"/>
        <v>0</v>
      </c>
      <c r="G450" s="114">
        <f t="shared" si="31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0"/>
        <v>0</v>
      </c>
      <c r="G451" s="114">
        <f t="shared" si="31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0"/>
        <v>0</v>
      </c>
      <c r="G452" s="114">
        <f t="shared" si="31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1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 t="s">
        <v>708</v>
      </c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6493.1959987461178</v>
      </c>
      <c r="E469" s="123">
        <f>+E69</f>
        <v>3963.0130998699997</v>
      </c>
      <c r="F469" s="90">
        <f t="shared" ref="F469:F474" si="36">+SUM(E469)-SUM(D469)</f>
        <v>-2530.1828988761181</v>
      </c>
      <c r="G469" s="87">
        <f t="shared" ref="G469:G474" si="37">IFERROR(F469/D469*100,0)</f>
        <v>-38.966679880981793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6"/>
        <v>0</v>
      </c>
      <c r="G470" s="85">
        <f t="shared" si="37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6676.5956777602187</v>
      </c>
      <c r="E471" s="86">
        <v>4168.1541335700003</v>
      </c>
      <c r="F471" s="91">
        <f t="shared" si="36"/>
        <v>-2508.4415441902183</v>
      </c>
      <c r="G471" s="85">
        <f t="shared" si="37"/>
        <v>-37.570667227099769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-519.44178045549893</v>
      </c>
      <c r="E472" s="86">
        <v>-313.48325167000002</v>
      </c>
      <c r="F472" s="91">
        <f t="shared" si="36"/>
        <v>205.95852878549891</v>
      </c>
      <c r="G472" s="85">
        <f t="shared" si="37"/>
        <v>-39.649973593747831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358.93176237087505</v>
      </c>
      <c r="E473" s="86">
        <v>120.34142879000001</v>
      </c>
      <c r="F473" s="91">
        <f t="shared" si="36"/>
        <v>-238.59033358087504</v>
      </c>
      <c r="G473" s="85">
        <f t="shared" si="37"/>
        <v>-66.472337807303248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-22.889660929477039</v>
      </c>
      <c r="E474" s="88">
        <v>-11.99921082</v>
      </c>
      <c r="F474" s="92">
        <f t="shared" si="36"/>
        <v>10.890450109477039</v>
      </c>
      <c r="G474" s="88">
        <f t="shared" si="37"/>
        <v>-47.578031597018736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8"/>
        <v>0</v>
      </c>
      <c r="G478" s="85">
        <f t="shared" si="39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-3611.2802250374375</v>
      </c>
      <c r="E479" s="86">
        <v>-771.72734476999995</v>
      </c>
      <c r="F479" s="91">
        <f t="shared" si="38"/>
        <v>2839.5528802674376</v>
      </c>
      <c r="G479" s="85">
        <f t="shared" si="39"/>
        <v>-78.63008970005923</v>
      </c>
      <c r="H479" s="137"/>
    </row>
    <row r="480" spans="1:8" ht="32.25" thickBot="1" x14ac:dyDescent="0.3">
      <c r="A480" s="132"/>
      <c r="B480" s="135" t="s">
        <v>728</v>
      </c>
      <c r="C480" s="34" t="s">
        <v>716</v>
      </c>
      <c r="D480" s="127">
        <f>+D145</f>
        <v>-3095.5381650330633</v>
      </c>
      <c r="E480" s="88">
        <v>-446.36599999999987</v>
      </c>
      <c r="F480" s="92">
        <f t="shared" si="38"/>
        <v>2649.1721650330633</v>
      </c>
      <c r="G480" s="88">
        <f t="shared" si="39"/>
        <v>-85.580342538104929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3960.3643970899998</v>
      </c>
      <c r="E482" s="123">
        <f>+E406</f>
        <v>2568.56513864</v>
      </c>
      <c r="F482" s="90">
        <f t="shared" ref="F482:F485" si="40">+SUM(E482)-SUM(D482)</f>
        <v>-1391.7992584499998</v>
      </c>
      <c r="G482" s="87">
        <f t="shared" ref="G482:G485" si="41">IFERROR(F482/D482*100,0)</f>
        <v>-35.143212060806007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6632.8705796388986</v>
      </c>
      <c r="E484" s="86">
        <f>+E489</f>
        <v>4145.9438819889401</v>
      </c>
      <c r="F484" s="91">
        <f t="shared" si="40"/>
        <v>-2486.9266976499584</v>
      </c>
      <c r="G484" s="85">
        <f t="shared" si="41"/>
        <v>-37.493972900423302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-515.74206000437437</v>
      </c>
      <c r="E485" s="88">
        <f>+E490+E492</f>
        <v>-325.36134477000002</v>
      </c>
      <c r="F485" s="92">
        <f t="shared" si="40"/>
        <v>190.38071523437435</v>
      </c>
      <c r="G485" s="88">
        <f t="shared" si="41"/>
        <v>-36.91394012595358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6452.2960313711101</v>
      </c>
      <c r="E487" s="123">
        <v>3940.2637445603077</v>
      </c>
      <c r="F487" s="90">
        <f t="shared" ref="F487:F492" si="42">+SUM(E487)-SUM(D487)</f>
        <v>-2512.0322868108024</v>
      </c>
      <c r="G487" s="87">
        <f t="shared" ref="G487:G492" si="43">IFERROR(F487/D487*100,0)</f>
        <v>-38.932378096065079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2"/>
        <v>0</v>
      </c>
      <c r="G488" s="85">
        <f t="shared" si="43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6632.8705796388986</v>
      </c>
      <c r="E489" s="86">
        <v>4145.9438819889401</v>
      </c>
      <c r="F489" s="91">
        <f t="shared" si="42"/>
        <v>-2486.9266976499584</v>
      </c>
      <c r="G489" s="85">
        <f t="shared" si="43"/>
        <v>-37.493972900423302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-515.74206000437437</v>
      </c>
      <c r="E490" s="86">
        <v>-313.40965041000004</v>
      </c>
      <c r="F490" s="91">
        <f t="shared" si="42"/>
        <v>202.33240959437433</v>
      </c>
      <c r="G490" s="85">
        <f t="shared" si="43"/>
        <v>-39.231318382809071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358.00683023434209</v>
      </c>
      <c r="E491" s="86">
        <v>119.68120734136858</v>
      </c>
      <c r="F491" s="91">
        <f t="shared" si="42"/>
        <v>-238.32562289297351</v>
      </c>
      <c r="G491" s="85">
        <f t="shared" si="43"/>
        <v>-66.57013296002529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-22.839318497756437</v>
      </c>
      <c r="E492" s="88">
        <v>-11.951694360000001</v>
      </c>
      <c r="F492" s="92">
        <f t="shared" si="42"/>
        <v>10.887624137756436</v>
      </c>
      <c r="G492" s="88">
        <f t="shared" si="43"/>
        <v>-47.67052983137809</v>
      </c>
      <c r="H492" s="128"/>
    </row>
    <row r="493" spans="1:8" x14ac:dyDescent="0.25">
      <c r="D493" s="156"/>
      <c r="E493" s="156"/>
    </row>
  </sheetData>
  <autoFilter ref="A21:H453"/>
  <mergeCells count="35"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370:H371"/>
    <mergeCell ref="A373:B373"/>
    <mergeCell ref="A457:H457"/>
    <mergeCell ref="A458:H458"/>
    <mergeCell ref="A459:H459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3"/>
  <sheetViews>
    <sheetView view="pageBreakPreview" zoomScale="55" zoomScaleNormal="70" zoomScaleSheetLayoutView="55" workbookViewId="0">
      <pane ySplit="21" topLeftCell="A353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699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11596.805178997061</v>
      </c>
      <c r="E23" s="87">
        <f>+E29+E31+E32+E37</f>
        <v>13711.98</v>
      </c>
      <c r="F23" s="87">
        <f>+SUM(E23)-SUM(D23)</f>
        <v>2115.1748210029382</v>
      </c>
      <c r="G23" s="83">
        <f t="shared" ref="G23:G76" si="0">IFERROR(F23/D23*100,0)</f>
        <v>18.239289083115107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11173.717891713593</v>
      </c>
      <c r="E29" s="85">
        <v>13470.951999999999</v>
      </c>
      <c r="F29" s="85">
        <f t="shared" si="1"/>
        <v>2297.2341082864059</v>
      </c>
      <c r="G29" s="84">
        <f t="shared" si="0"/>
        <v>20.559263537430368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77.017864481000004</v>
      </c>
      <c r="E31" s="85">
        <v>94.105000000000004</v>
      </c>
      <c r="F31" s="85">
        <f t="shared" si="1"/>
        <v>17.087135519</v>
      </c>
      <c r="G31" s="84">
        <f t="shared" si="0"/>
        <v>22.185937813447591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346.06942280246727</v>
      </c>
      <c r="E37" s="85">
        <v>146.92300000000023</v>
      </c>
      <c r="F37" s="85">
        <f t="shared" si="1"/>
        <v>-199.14642280246704</v>
      </c>
      <c r="G37" s="84">
        <f t="shared" si="0"/>
        <v>-57.545223495846876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10757.359358037831</v>
      </c>
      <c r="E38" s="85">
        <f>+E44+E46+E47+E52</f>
        <v>12853.453</v>
      </c>
      <c r="F38" s="85">
        <f t="shared" si="1"/>
        <v>2096.0936419621685</v>
      </c>
      <c r="G38" s="85">
        <f t="shared" si="0"/>
        <v>19.48520610121647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10394.51412007621</v>
      </c>
      <c r="E44" s="85">
        <v>12704.163336060004</v>
      </c>
      <c r="F44" s="85">
        <f t="shared" si="1"/>
        <v>2309.6492159837944</v>
      </c>
      <c r="G44" s="85">
        <f t="shared" si="0"/>
        <v>22.219886271767944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37.28017835340296</v>
      </c>
      <c r="E46" s="85">
        <v>26.042999999999999</v>
      </c>
      <c r="F46" s="85">
        <f t="shared" si="1"/>
        <v>-11.23717835340296</v>
      </c>
      <c r="G46" s="85">
        <f t="shared" si="0"/>
        <v>-30.142501591270481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1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325.56505960821823</v>
      </c>
      <c r="E52" s="85">
        <v>123.24666393999507</v>
      </c>
      <c r="F52" s="85">
        <f t="shared" si="1"/>
        <v>-202.31839566822316</v>
      </c>
      <c r="G52" s="85">
        <f t="shared" si="0"/>
        <v>-62.143768103275917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3046.0023684222551</v>
      </c>
      <c r="E53" s="85">
        <f>+E54+E55+E60+E61</f>
        <v>2117.7117607199998</v>
      </c>
      <c r="F53" s="85">
        <f t="shared" si="1"/>
        <v>-928.29060770225533</v>
      </c>
      <c r="G53" s="85">
        <f t="shared" si="0"/>
        <v>-30.475702098126867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1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2372.4072090969453</v>
      </c>
      <c r="E55" s="85">
        <v>1657.8311786300001</v>
      </c>
      <c r="F55" s="85">
        <f t="shared" si="1"/>
        <v>-714.57603046694521</v>
      </c>
      <c r="G55" s="85">
        <f t="shared" si="0"/>
        <v>-30.120294177446372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2372.4072090969453</v>
      </c>
      <c r="E56" s="85">
        <v>1657.8311786300001</v>
      </c>
      <c r="F56" s="85">
        <f t="shared" si="1"/>
        <v>-714.57603046694521</v>
      </c>
      <c r="G56" s="85">
        <f t="shared" si="0"/>
        <v>-30.120294177446372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2186.7827644949812</v>
      </c>
      <c r="E57" s="85">
        <v>1539.106</v>
      </c>
      <c r="F57" s="85">
        <f t="shared" si="1"/>
        <v>-647.67676449498117</v>
      </c>
      <c r="G57" s="85">
        <f t="shared" si="0"/>
        <v>-29.617791717164764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264.1413682296602</v>
      </c>
      <c r="E60" s="85">
        <v>224.56970165999999</v>
      </c>
      <c r="F60" s="85">
        <f t="shared" si="1"/>
        <v>-39.571666569660209</v>
      </c>
      <c r="G60" s="85">
        <f t="shared" si="0"/>
        <v>-14.981245397068681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409.45379109564942</v>
      </c>
      <c r="E61" s="85">
        <v>235.31088042999974</v>
      </c>
      <c r="F61" s="85">
        <f t="shared" si="1"/>
        <v>-174.14291066564968</v>
      </c>
      <c r="G61" s="85">
        <f t="shared" si="0"/>
        <v>-42.530540552491665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2401.4723711623365</v>
      </c>
      <c r="E62" s="85">
        <f>+E63+E64+E66+E67</f>
        <v>6832.4131243499996</v>
      </c>
      <c r="F62" s="85">
        <f t="shared" si="1"/>
        <v>4430.9407531876632</v>
      </c>
      <c r="G62" s="85">
        <f t="shared" si="0"/>
        <v>184.50933712150282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1988.7530389999999</v>
      </c>
      <c r="E63" s="85">
        <v>1796.212</v>
      </c>
      <c r="F63" s="85">
        <f t="shared" si="1"/>
        <v>-192.54103899999996</v>
      </c>
      <c r="G63" s="85">
        <f t="shared" si="0"/>
        <v>-9.6814956520099109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350.77321837576204</v>
      </c>
      <c r="E64" s="85">
        <v>4971.84</v>
      </c>
      <c r="F64" s="85">
        <f t="shared" si="1"/>
        <v>4621.0667816242385</v>
      </c>
      <c r="G64" s="85">
        <f t="shared" si="0"/>
        <v>1317.3944131259104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61.94611378657487</v>
      </c>
      <c r="E67" s="85">
        <v>64.361124349999955</v>
      </c>
      <c r="F67" s="85">
        <f t="shared" si="1"/>
        <v>2.4150105634250849</v>
      </c>
      <c r="G67" s="85">
        <f t="shared" si="0"/>
        <v>3.8985666990274899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3680.7083736754671</v>
      </c>
      <c r="E68" s="85">
        <v>2901.1260000000002</v>
      </c>
      <c r="F68" s="85">
        <f t="shared" si="1"/>
        <v>-779.5823736754669</v>
      </c>
      <c r="G68" s="85">
        <f t="shared" si="0"/>
        <v>-21.180226590377618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980.46692749882266</v>
      </c>
      <c r="E69" s="85">
        <v>645.25488222000013</v>
      </c>
      <c r="F69" s="85">
        <f t="shared" si="1"/>
        <v>-335.21204527882253</v>
      </c>
      <c r="G69" s="85">
        <f t="shared" si="0"/>
        <v>-34.189021156883953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143.51544509095385</v>
      </c>
      <c r="E70" s="85">
        <f>+E71+E72</f>
        <v>63.612000000000002</v>
      </c>
      <c r="F70" s="85">
        <f t="shared" si="1"/>
        <v>-79.903445090953852</v>
      </c>
      <c r="G70" s="85">
        <f t="shared" si="0"/>
        <v>-55.675850804987938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137.5851010598571</v>
      </c>
      <c r="E71" s="85">
        <v>59.655864360000017</v>
      </c>
      <c r="F71" s="85">
        <f t="shared" si="1"/>
        <v>-77.929236699857086</v>
      </c>
      <c r="G71" s="85">
        <f t="shared" si="0"/>
        <v>-56.640752595699716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5.9303440310967517</v>
      </c>
      <c r="E72" s="85">
        <v>3.9561356399999852</v>
      </c>
      <c r="F72" s="85">
        <f t="shared" si="1"/>
        <v>-1.9742083910967665</v>
      </c>
      <c r="G72" s="85">
        <f t="shared" si="0"/>
        <v>-33.289947105002241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505.19387218799585</v>
      </c>
      <c r="E73" s="85">
        <f>+E38-E53-E62-E68-E69-E70</f>
        <v>293.33523270999973</v>
      </c>
      <c r="F73" s="85">
        <f t="shared" si="1"/>
        <v>-211.85863947799612</v>
      </c>
      <c r="G73" s="85">
        <f t="shared" si="0"/>
        <v>-41.936106342785962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400.0478829104826</v>
      </c>
      <c r="E74" s="85">
        <v>222.98266970266508</v>
      </c>
      <c r="F74" s="85">
        <f t="shared" si="1"/>
        <v>-177.06521320781752</v>
      </c>
      <c r="G74" s="85">
        <f t="shared" si="0"/>
        <v>-44.261004937611133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0.74180164680116789</v>
      </c>
      <c r="E75" s="85">
        <v>0.49008747000000008</v>
      </c>
      <c r="F75" s="85">
        <f t="shared" si="1"/>
        <v>-0.25171417680116781</v>
      </c>
      <c r="G75" s="85">
        <f t="shared" si="0"/>
        <v>-33.932814504608018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104.40418763071209</v>
      </c>
      <c r="E76" s="86">
        <f>+E73-E74-E75</f>
        <v>69.862475537334646</v>
      </c>
      <c r="F76" s="86">
        <f t="shared" si="1"/>
        <v>-34.541712093377441</v>
      </c>
      <c r="G76" s="86">
        <f t="shared" si="0"/>
        <v>-33.08460405396275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1192.1469669982403</v>
      </c>
      <c r="E78" s="85">
        <v>1107.7723672783202</v>
      </c>
      <c r="F78" s="85">
        <f t="shared" si="1"/>
        <v>-84.37459971992007</v>
      </c>
      <c r="G78" s="85">
        <f t="shared" ref="G78:G141" si="2">IFERROR(F78/D78*100,0)</f>
        <v>-7.0775333961022122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1"/>
        <v>0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708.76880230126335</v>
      </c>
      <c r="E80" s="88">
        <v>507.54</v>
      </c>
      <c r="F80" s="86">
        <f t="shared" si="1"/>
        <v>-201.22880230126333</v>
      </c>
      <c r="G80" s="88">
        <f t="shared" si="2"/>
        <v>-28.391317683270529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839.44582095923033</v>
      </c>
      <c r="E81" s="89">
        <f>+E23-E38</f>
        <v>858.52700000000004</v>
      </c>
      <c r="F81" s="87">
        <f t="shared" si="1"/>
        <v>19.081179040769712</v>
      </c>
      <c r="G81" s="89">
        <f t="shared" si="2"/>
        <v>2.2730685607518719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779.2037716373834</v>
      </c>
      <c r="E87" s="85">
        <f>+E29-E44</f>
        <v>766.78866393999488</v>
      </c>
      <c r="F87" s="85">
        <f t="shared" si="1"/>
        <v>-12.415107697388521</v>
      </c>
      <c r="G87" s="85">
        <f t="shared" si="2"/>
        <v>-1.5933069306504997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39.737686127597044</v>
      </c>
      <c r="E89" s="85">
        <f t="shared" ref="E89" si="5">+E31-E46</f>
        <v>68.062000000000012</v>
      </c>
      <c r="F89" s="85">
        <f t="shared" si="3"/>
        <v>28.324313872402968</v>
      </c>
      <c r="G89" s="85">
        <f t="shared" si="2"/>
        <v>71.278216304427161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ref="E90" si="7">+E32-E47</f>
        <v>0</v>
      </c>
      <c r="F90" s="85">
        <f t="shared" si="3"/>
        <v>0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20.504363194249038</v>
      </c>
      <c r="E95" s="85">
        <f>+E37-E52</f>
        <v>23.676336060005156</v>
      </c>
      <c r="F95" s="85">
        <f t="shared" si="3"/>
        <v>3.1719728657561177</v>
      </c>
      <c r="G95" s="85">
        <f t="shared" si="2"/>
        <v>15.469745808276439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-457.76556547477247</v>
      </c>
      <c r="E96" s="85">
        <f>+E97-E103</f>
        <v>-376.34400000000005</v>
      </c>
      <c r="F96" s="85">
        <f t="shared" si="3"/>
        <v>81.421565474772422</v>
      </c>
      <c r="G96" s="85">
        <f t="shared" si="2"/>
        <v>-17.786738805992513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42.631998716494927</v>
      </c>
      <c r="E97" s="85">
        <v>147.98599999999999</v>
      </c>
      <c r="F97" s="85">
        <f t="shared" si="3"/>
        <v>105.35400128350506</v>
      </c>
      <c r="G97" s="85">
        <f t="shared" si="2"/>
        <v>247.12423638430562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6.3811281399999995</v>
      </c>
      <c r="F99" s="85">
        <f t="shared" si="3"/>
        <v>6.3811281399999995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0.3209791500000001</v>
      </c>
      <c r="F100" s="85">
        <f t="shared" si="3"/>
        <v>0.3209791500000001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2.0953312199999998</v>
      </c>
      <c r="F101" s="85">
        <f t="shared" si="3"/>
        <v>2.0953312199999998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42.631998716494927</v>
      </c>
      <c r="E102" s="85">
        <v>141.28389271</v>
      </c>
      <c r="F102" s="85">
        <f t="shared" si="3"/>
        <v>98.65189399350507</v>
      </c>
      <c r="G102" s="85">
        <f t="shared" si="2"/>
        <v>231.40339876988983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500.39756419126741</v>
      </c>
      <c r="E103" s="85">
        <v>524.33000000000004</v>
      </c>
      <c r="F103" s="85">
        <f t="shared" si="3"/>
        <v>23.932435808732635</v>
      </c>
      <c r="G103" s="85">
        <f t="shared" si="2"/>
        <v>4.7826843137039967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20.330607534297879</v>
      </c>
      <c r="E104" s="85">
        <v>13.129773909999997</v>
      </c>
      <c r="F104" s="85">
        <f t="shared" si="3"/>
        <v>-7.2008336242978821</v>
      </c>
      <c r="G104" s="85">
        <f t="shared" si="2"/>
        <v>-35.418683933325774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458.2975556210942</v>
      </c>
      <c r="E105" s="85">
        <v>442.86399999999998</v>
      </c>
      <c r="F105" s="85">
        <f t="shared" si="3"/>
        <v>-15.433555621094229</v>
      </c>
      <c r="G105" s="85">
        <f t="shared" si="2"/>
        <v>-3.367584101594947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19.519851370000001</v>
      </c>
      <c r="F106" s="85">
        <f t="shared" si="3"/>
        <v>19.519851370000001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0.83608300000000013</v>
      </c>
      <c r="F107" s="85">
        <f t="shared" si="3"/>
        <v>0.83608300000000013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21.769401035875337</v>
      </c>
      <c r="E108" s="85">
        <v>48.816374720000084</v>
      </c>
      <c r="F108" s="85">
        <f t="shared" si="3"/>
        <v>27.046973684124747</v>
      </c>
      <c r="G108" s="85">
        <f t="shared" si="2"/>
        <v>124.24307696639023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381.68025548445786</v>
      </c>
      <c r="E109" s="85">
        <f>+E81+E96</f>
        <v>482.18299999999999</v>
      </c>
      <c r="F109" s="85">
        <f t="shared" si="3"/>
        <v>100.50274451554213</v>
      </c>
      <c r="G109" s="85">
        <f t="shared" si="2"/>
        <v>26.331659306813325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319.26820616261176</v>
      </c>
      <c r="E115" s="85">
        <v>357.81009999999998</v>
      </c>
      <c r="F115" s="85">
        <f t="shared" si="3"/>
        <v>38.541893837388216</v>
      </c>
      <c r="G115" s="85">
        <f t="shared" si="2"/>
        <v>12.07194862922173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39.737686127597037</v>
      </c>
      <c r="E117" s="85">
        <v>45.713000000000001</v>
      </c>
      <c r="F117" s="85">
        <f t="shared" si="3"/>
        <v>5.975313872402964</v>
      </c>
      <c r="G117" s="85">
        <f t="shared" si="2"/>
        <v>15.036894330526273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</v>
      </c>
      <c r="F118" s="85">
        <f t="shared" si="3"/>
        <v>0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22.674363194249047</v>
      </c>
      <c r="E123" s="85">
        <v>78.659899999999993</v>
      </c>
      <c r="F123" s="85">
        <f t="shared" si="3"/>
        <v>55.985536805750947</v>
      </c>
      <c r="G123" s="85">
        <f t="shared" si="2"/>
        <v>246.91117596612676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62.742344471261319</v>
      </c>
      <c r="E124" s="85">
        <f>+E130+E138+E132+E133</f>
        <v>39.158999999999999</v>
      </c>
      <c r="F124" s="85">
        <f t="shared" si="3"/>
        <v>-23.58334447126132</v>
      </c>
      <c r="G124" s="85">
        <f t="shared" si="2"/>
        <v>-37.587604782705405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57.250448738035118</v>
      </c>
      <c r="E130" s="85">
        <v>39.158999999999999</v>
      </c>
      <c r="F130" s="85">
        <f t="shared" si="3"/>
        <v>-18.091448738035119</v>
      </c>
      <c r="G130" s="85">
        <f t="shared" si="2"/>
        <v>-31.600536129974156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5.4918957332262037</v>
      </c>
      <c r="E138" s="85">
        <v>0</v>
      </c>
      <c r="F138" s="85">
        <f t="shared" si="3"/>
        <v>-5.4918957332262037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318.93791101319653</v>
      </c>
      <c r="E139" s="85">
        <f>+E109-E124</f>
        <v>443.024</v>
      </c>
      <c r="F139" s="85">
        <f t="shared" si="3"/>
        <v>124.08608898680347</v>
      </c>
      <c r="G139" s="85">
        <f t="shared" si="2"/>
        <v>38.906033024612505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8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8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8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262.01775742457664</v>
      </c>
      <c r="E145" s="85">
        <f>+E115-E130</f>
        <v>318.65109999999999</v>
      </c>
      <c r="F145" s="85">
        <f t="shared" si="3"/>
        <v>56.633342575423342</v>
      </c>
      <c r="G145" s="85">
        <f t="shared" si="8"/>
        <v>21.614314667862001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8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9">+D117-D132</f>
        <v>39.737686127597037</v>
      </c>
      <c r="E147" s="85">
        <f t="shared" ref="E147" si="10">+E117-E132</f>
        <v>45.713000000000001</v>
      </c>
      <c r="F147" s="85">
        <f t="shared" si="3"/>
        <v>5.975313872402964</v>
      </c>
      <c r="G147" s="85">
        <f t="shared" si="8"/>
        <v>15.036894330526273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1">+D118-D133</f>
        <v>0</v>
      </c>
      <c r="E148" s="85">
        <f t="shared" ref="E148" si="12">+E118-E133</f>
        <v>0</v>
      </c>
      <c r="F148" s="85">
        <f t="shared" si="3"/>
        <v>0</v>
      </c>
      <c r="G148" s="85">
        <f t="shared" si="8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8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8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8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3">+SUM(E152)-SUM(D152)</f>
        <v>0</v>
      </c>
      <c r="G152" s="114">
        <f t="shared" si="8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17.182467461022842</v>
      </c>
      <c r="E153" s="85">
        <f>+E123-E138</f>
        <v>78.659899999999993</v>
      </c>
      <c r="F153" s="85">
        <f t="shared" si="13"/>
        <v>61.477432538977155</v>
      </c>
      <c r="G153" s="85">
        <f t="shared" si="8"/>
        <v>357.79164243106629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318.93791101319653</v>
      </c>
      <c r="E154" s="85">
        <v>443.024</v>
      </c>
      <c r="F154" s="85">
        <f t="shared" si="13"/>
        <v>124.08608898680347</v>
      </c>
      <c r="G154" s="85">
        <f t="shared" si="8"/>
        <v>38.906033024612505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77.188535000000002</v>
      </c>
      <c r="E155" s="85">
        <v>0</v>
      </c>
      <c r="F155" s="85">
        <f t="shared" si="13"/>
        <v>-77.188535000000002</v>
      </c>
      <c r="G155" s="85">
        <f t="shared" si="8"/>
        <v>-100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7.2098215706238351</v>
      </c>
      <c r="E156" s="85">
        <v>0</v>
      </c>
      <c r="F156" s="85">
        <f t="shared" si="13"/>
        <v>-7.2098215706238351</v>
      </c>
      <c r="G156" s="85">
        <f t="shared" si="8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19.100566617914591</v>
      </c>
      <c r="E157" s="85">
        <v>0</v>
      </c>
      <c r="F157" s="85">
        <f t="shared" si="13"/>
        <v>-19.100566617914591</v>
      </c>
      <c r="G157" s="85">
        <f t="shared" si="8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215.43898782465811</v>
      </c>
      <c r="E158" s="88">
        <f>+E154-E155-E156-E157</f>
        <v>443.024</v>
      </c>
      <c r="F158" s="88">
        <f t="shared" si="13"/>
        <v>227.58501217534189</v>
      </c>
      <c r="G158" s="88">
        <f t="shared" si="8"/>
        <v>105.63780236498752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1820.4447386043748</v>
      </c>
      <c r="E160" s="85">
        <f>E109+E105+E69</f>
        <v>1570.3018822200002</v>
      </c>
      <c r="F160" s="85">
        <f t="shared" si="13"/>
        <v>-250.14285638437468</v>
      </c>
      <c r="G160" s="85">
        <f t="shared" ref="G160:G165" si="14">IFERROR(F160/D160*100,0)</f>
        <v>-13.740755271491741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3372.3855896500004</v>
      </c>
      <c r="E161" s="85">
        <v>2896.9884770200006</v>
      </c>
      <c r="F161" s="85">
        <f t="shared" si="13"/>
        <v>-475.39711262999981</v>
      </c>
      <c r="G161" s="85">
        <f t="shared" si="14"/>
        <v>-14.096760290075206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2648.4660312600017</v>
      </c>
      <c r="E162" s="85">
        <v>2092.0900683699997</v>
      </c>
      <c r="F162" s="85">
        <f t="shared" si="13"/>
        <v>-556.37596289000203</v>
      </c>
      <c r="G162" s="85">
        <f t="shared" si="14"/>
        <v>-21.007479662682606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3157.4232957000013</v>
      </c>
      <c r="E163" s="85">
        <v>2516.8671115622492</v>
      </c>
      <c r="F163" s="85">
        <f t="shared" si="13"/>
        <v>-640.5561841377521</v>
      </c>
      <c r="G163" s="85">
        <f t="shared" si="14"/>
        <v>-20.287307850363494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0</v>
      </c>
      <c r="E164" s="86">
        <v>615.05526355999973</v>
      </c>
      <c r="F164" s="86">
        <f t="shared" si="13"/>
        <v>615.05526355999973</v>
      </c>
      <c r="G164" s="86">
        <f t="shared" si="14"/>
        <v>0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1.7344241375437781</v>
      </c>
      <c r="E165" s="88">
        <f>E163/E160</f>
        <v>1.6027918835606634</v>
      </c>
      <c r="F165" s="88">
        <f t="shared" si="13"/>
        <v>-0.13163225398311473</v>
      </c>
      <c r="G165" s="88">
        <f t="shared" si="14"/>
        <v>-7.5893924175621228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14046.673734676158</v>
      </c>
      <c r="E167" s="87">
        <v>16252.69686285</v>
      </c>
      <c r="F167" s="89">
        <f t="shared" si="13"/>
        <v>2206.0231281738415</v>
      </c>
      <c r="G167" s="89">
        <f t="shared" ref="G167:G230" si="15">IFERROR(F167/D167*100,0)</f>
        <v>15.704950295299932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3"/>
        <v>0</v>
      </c>
      <c r="G168" s="172">
        <f t="shared" si="15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3"/>
        <v>0</v>
      </c>
      <c r="G169" s="172">
        <f t="shared" si="15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3"/>
        <v>0</v>
      </c>
      <c r="G170" s="172">
        <f t="shared" si="15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3"/>
        <v>0</v>
      </c>
      <c r="G171" s="172">
        <f t="shared" si="15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3"/>
        <v>0</v>
      </c>
      <c r="G172" s="172">
        <f t="shared" si="15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13333.765045785492</v>
      </c>
      <c r="E173" s="85">
        <v>15724.517481660001</v>
      </c>
      <c r="F173" s="85">
        <f t="shared" si="13"/>
        <v>2390.7524358745086</v>
      </c>
      <c r="G173" s="85">
        <f t="shared" si="15"/>
        <v>17.930062721707944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3"/>
        <v>0</v>
      </c>
      <c r="G174" s="172">
        <f t="shared" si="15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264.63077238</v>
      </c>
      <c r="E175" s="85">
        <v>227.54970398999998</v>
      </c>
      <c r="F175" s="85">
        <f t="shared" si="13"/>
        <v>-37.081068390000013</v>
      </c>
      <c r="G175" s="85">
        <f t="shared" si="15"/>
        <v>-14.012379609712575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</v>
      </c>
      <c r="F176" s="85">
        <f t="shared" si="13"/>
        <v>0</v>
      </c>
      <c r="G176" s="85">
        <f t="shared" si="15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3"/>
        <v>0</v>
      </c>
      <c r="G177" s="172">
        <f t="shared" si="15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3"/>
        <v>0</v>
      </c>
      <c r="G178" s="172">
        <f t="shared" si="15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3"/>
        <v>0</v>
      </c>
      <c r="G179" s="172">
        <f t="shared" si="15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3"/>
        <v>0</v>
      </c>
      <c r="G180" s="172">
        <f t="shared" si="15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35.749000000000002</v>
      </c>
      <c r="E181" s="85">
        <v>35.026767679999999</v>
      </c>
      <c r="F181" s="114">
        <f t="shared" si="13"/>
        <v>-0.72223232000000337</v>
      </c>
      <c r="G181" s="172">
        <f t="shared" si="15"/>
        <v>-2.0202867772525201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34.67653</v>
      </c>
      <c r="E182" s="85">
        <v>34.676499990000003</v>
      </c>
      <c r="F182" s="114">
        <f t="shared" si="13"/>
        <v>-3.0009999996138959E-5</v>
      </c>
      <c r="G182" s="172">
        <f t="shared" si="15"/>
        <v>-8.6542684623112405E-5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1.07247</v>
      </c>
      <c r="E183" s="85">
        <v>0.35026768000000003</v>
      </c>
      <c r="F183" s="114">
        <f t="shared" si="13"/>
        <v>-0.72220232000000006</v>
      </c>
      <c r="G183" s="172">
        <f t="shared" si="15"/>
        <v>-67.340095294040864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412.52891651066636</v>
      </c>
      <c r="E184" s="85">
        <v>265.60290951999832</v>
      </c>
      <c r="F184" s="85">
        <f t="shared" si="13"/>
        <v>-146.92600699066804</v>
      </c>
      <c r="G184" s="85">
        <f t="shared" si="15"/>
        <v>-35.615929237985696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12549.996517794536</v>
      </c>
      <c r="E185" s="85">
        <v>15066.449105639784</v>
      </c>
      <c r="F185" s="85">
        <f t="shared" si="13"/>
        <v>2516.4525878452478</v>
      </c>
      <c r="G185" s="85">
        <f t="shared" si="15"/>
        <v>20.051420606190533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56.286652609999997</v>
      </c>
      <c r="F186" s="176">
        <f t="shared" si="13"/>
        <v>56.286652609999997</v>
      </c>
      <c r="G186" s="176">
        <f t="shared" si="15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2810.0343219237657</v>
      </c>
      <c r="E187" s="85">
        <v>2000.1721078100004</v>
      </c>
      <c r="F187" s="85">
        <f t="shared" si="13"/>
        <v>-809.86221411376528</v>
      </c>
      <c r="G187" s="85">
        <f t="shared" si="15"/>
        <v>-28.820367345525121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3"/>
        <v>0</v>
      </c>
      <c r="G188" s="85">
        <f t="shared" si="15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221.98623437200001</v>
      </c>
      <c r="E189" s="85">
        <v>164.67531767000003</v>
      </c>
      <c r="F189" s="85">
        <f t="shared" si="13"/>
        <v>-57.310916701999986</v>
      </c>
      <c r="G189" s="85">
        <f t="shared" si="15"/>
        <v>-25.817329107875903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2588.0480875517655</v>
      </c>
      <c r="E190" s="85">
        <v>1835.4967901400003</v>
      </c>
      <c r="F190" s="85">
        <f t="shared" si="13"/>
        <v>-752.55129741176529</v>
      </c>
      <c r="G190" s="85">
        <f t="shared" si="15"/>
        <v>-29.077948784315737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2369.4410365799999</v>
      </c>
      <c r="E191" s="85">
        <v>2095.7890928800002</v>
      </c>
      <c r="F191" s="85">
        <f t="shared" si="13"/>
        <v>-273.65194369999972</v>
      </c>
      <c r="G191" s="85">
        <f t="shared" si="15"/>
        <v>-11.549219392898801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420.68529214938081</v>
      </c>
      <c r="E192" s="85">
        <v>5660.10887232</v>
      </c>
      <c r="F192" s="85">
        <f t="shared" si="13"/>
        <v>5239.4235801706191</v>
      </c>
      <c r="G192" s="85">
        <f t="shared" si="15"/>
        <v>1245.4496693718868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3"/>
        <v>0</v>
      </c>
      <c r="G193" s="114">
        <f t="shared" si="15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2636.8665394698501</v>
      </c>
      <c r="E194" s="85">
        <v>2099.8271653508004</v>
      </c>
      <c r="F194" s="85">
        <f t="shared" si="13"/>
        <v>-537.03937411904963</v>
      </c>
      <c r="G194" s="85">
        <f t="shared" si="15"/>
        <v>-20.366573964984326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826.16771371266168</v>
      </c>
      <c r="E195" s="85">
        <v>649.49738087761136</v>
      </c>
      <c r="F195" s="85">
        <f t="shared" si="13"/>
        <v>-176.67033283505032</v>
      </c>
      <c r="G195" s="85">
        <f t="shared" si="15"/>
        <v>-21.384318208360252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1132.9085304763132</v>
      </c>
      <c r="E196" s="85">
        <v>874.68738931999997</v>
      </c>
      <c r="F196" s="85">
        <f t="shared" si="13"/>
        <v>-258.22114115631325</v>
      </c>
      <c r="G196" s="85">
        <f t="shared" si="15"/>
        <v>-22.792761658149782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90.386262617671193</v>
      </c>
      <c r="E197" s="85">
        <v>29.190073000000002</v>
      </c>
      <c r="F197" s="85">
        <f t="shared" si="13"/>
        <v>-61.196189617671195</v>
      </c>
      <c r="G197" s="85">
        <f t="shared" si="15"/>
        <v>-67.705188648553417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772.14770406040873</v>
      </c>
      <c r="E198" s="85">
        <v>609.51213880000012</v>
      </c>
      <c r="F198" s="85">
        <f t="shared" si="13"/>
        <v>-162.63556526040861</v>
      </c>
      <c r="G198" s="85">
        <f t="shared" si="15"/>
        <v>-21.062753201903568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74.190991442367846</v>
      </c>
      <c r="E199" s="85">
        <v>74.422696899999991</v>
      </c>
      <c r="F199" s="85">
        <f t="shared" si="13"/>
        <v>0.23170545763214534</v>
      </c>
      <c r="G199" s="85">
        <f t="shared" si="15"/>
        <v>0.31230942345895996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69.939493424239842</v>
      </c>
      <c r="E200" s="85">
        <v>9.4208867400000003</v>
      </c>
      <c r="F200" s="85">
        <f t="shared" si="13"/>
        <v>-60.518606684239842</v>
      </c>
      <c r="G200" s="85">
        <f t="shared" si="15"/>
        <v>-86.529947131794799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449.39926444961594</v>
      </c>
      <c r="E201" s="85">
        <v>437.60401674000008</v>
      </c>
      <c r="F201" s="85">
        <f t="shared" si="13"/>
        <v>-11.795247709615865</v>
      </c>
      <c r="G201" s="85">
        <f t="shared" si="15"/>
        <v>-2.6246700078740961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988.21563010593104</v>
      </c>
      <c r="E202" s="85">
        <v>499.1207052913706</v>
      </c>
      <c r="F202" s="85">
        <f t="shared" si="13"/>
        <v>-489.09492481456044</v>
      </c>
      <c r="G202" s="85">
        <f t="shared" si="15"/>
        <v>-49.492733156035214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4.5778387200000008</v>
      </c>
      <c r="E203" s="85">
        <v>6.4379799999999994E-3</v>
      </c>
      <c r="F203" s="85">
        <f t="shared" si="13"/>
        <v>-4.5714007400000005</v>
      </c>
      <c r="G203" s="85">
        <f t="shared" si="15"/>
        <v>-99.859366386765146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4.5778387200000008</v>
      </c>
      <c r="E204" s="85">
        <v>6.4379799999999994E-3</v>
      </c>
      <c r="F204" s="85">
        <f t="shared" si="13"/>
        <v>-4.5714007400000005</v>
      </c>
      <c r="G204" s="85">
        <f t="shared" si="15"/>
        <v>-99.859366386765146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3"/>
        <v>0</v>
      </c>
      <c r="G205" s="114">
        <f t="shared" si="15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3"/>
        <v>0</v>
      </c>
      <c r="G206" s="114">
        <f t="shared" si="15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3"/>
        <v>0</v>
      </c>
      <c r="G207" s="114">
        <f t="shared" si="15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3"/>
        <v>0</v>
      </c>
      <c r="G208" s="114">
        <f t="shared" si="15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3"/>
        <v>0</v>
      </c>
      <c r="G209" s="85">
        <f t="shared" si="15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1310.3344174700003</v>
      </c>
      <c r="E210" s="85">
        <v>413.95989642627882</v>
      </c>
      <c r="F210" s="85">
        <f t="shared" si="13"/>
        <v>-896.37452104372142</v>
      </c>
      <c r="G210" s="85">
        <f t="shared" si="15"/>
        <v>-68.408072709747287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1234.0019448511846</v>
      </c>
      <c r="E211" s="85">
        <v>355.80902708158862</v>
      </c>
      <c r="F211" s="85">
        <f t="shared" si="13"/>
        <v>-878.19291776959597</v>
      </c>
      <c r="G211" s="85">
        <f t="shared" si="15"/>
        <v>-71.166250704370029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3"/>
        <v>0</v>
      </c>
      <c r="G212" s="85">
        <f t="shared" si="15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1047.5397110915628</v>
      </c>
      <c r="E213" s="85">
        <v>73.123099990000014</v>
      </c>
      <c r="F213" s="85">
        <f t="shared" si="13"/>
        <v>-974.41661110156281</v>
      </c>
      <c r="G213" s="85">
        <f t="shared" si="15"/>
        <v>-93.019539095677445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3"/>
        <v>0</v>
      </c>
      <c r="G214" s="85">
        <f t="shared" si="15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3"/>
        <v>0</v>
      </c>
      <c r="G215" s="85">
        <f t="shared" si="15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6">+SUM(E216)-SUM(D216)</f>
        <v>0</v>
      </c>
      <c r="G216" s="85">
        <f t="shared" si="15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186.4622337596218</v>
      </c>
      <c r="E217" s="85">
        <v>282.68592709158861</v>
      </c>
      <c r="F217" s="85">
        <f t="shared" si="16"/>
        <v>96.223693331966814</v>
      </c>
      <c r="G217" s="85">
        <f t="shared" si="15"/>
        <v>51.604923630816202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6"/>
        <v>0</v>
      </c>
      <c r="G218" s="85">
        <f t="shared" si="15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76.332472618815629</v>
      </c>
      <c r="E219" s="85">
        <v>58.150869344690179</v>
      </c>
      <c r="F219" s="85">
        <f t="shared" si="16"/>
        <v>-18.18160327412545</v>
      </c>
      <c r="G219" s="85">
        <f t="shared" si="15"/>
        <v>-23.818962821916713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5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36.670938640953388</v>
      </c>
      <c r="E221" s="85">
        <v>36.821838370000002</v>
      </c>
      <c r="F221" s="85">
        <f t="shared" si="16"/>
        <v>0.15089972904661408</v>
      </c>
      <c r="G221" s="85">
        <f t="shared" si="15"/>
        <v>0.41149677275533986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2563.28861233</v>
      </c>
      <c r="E222" s="85">
        <v>2894.5840909099993</v>
      </c>
      <c r="F222" s="85">
        <f t="shared" si="16"/>
        <v>331.29547857999933</v>
      </c>
      <c r="G222" s="85">
        <f t="shared" si="15"/>
        <v>12.92462647344481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6.3811281399999995</v>
      </c>
      <c r="F223" s="85">
        <f t="shared" si="16"/>
        <v>6.3811281399999995</v>
      </c>
      <c r="G223" s="85">
        <f t="shared" si="15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2563.28861233</v>
      </c>
      <c r="E224" s="85">
        <v>2888.2029627699994</v>
      </c>
      <c r="F224" s="85">
        <f t="shared" si="16"/>
        <v>324.91435043999945</v>
      </c>
      <c r="G224" s="85">
        <f t="shared" si="15"/>
        <v>12.675683451215274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0</v>
      </c>
      <c r="E225" s="85">
        <v>0</v>
      </c>
      <c r="F225" s="85">
        <f t="shared" si="16"/>
        <v>0</v>
      </c>
      <c r="G225" s="85">
        <f t="shared" si="15"/>
        <v>0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0</v>
      </c>
      <c r="E226" s="85">
        <v>0</v>
      </c>
      <c r="F226" s="85">
        <f t="shared" si="16"/>
        <v>0</v>
      </c>
      <c r="G226" s="85">
        <f t="shared" si="15"/>
        <v>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2563.28861233</v>
      </c>
      <c r="E227" s="85">
        <v>2888.2029627699994</v>
      </c>
      <c r="F227" s="85">
        <f t="shared" si="16"/>
        <v>324.91435043999945</v>
      </c>
      <c r="G227" s="85">
        <f t="shared" si="15"/>
        <v>12.675683451215274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6"/>
        <v>0</v>
      </c>
      <c r="G228" s="85">
        <f t="shared" si="15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6"/>
        <v>0</v>
      </c>
      <c r="G229" s="85">
        <f t="shared" si="15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6"/>
        <v>0</v>
      </c>
      <c r="G230" s="85">
        <f t="shared" si="15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6"/>
        <v>0</v>
      </c>
      <c r="G231" s="85">
        <f t="shared" ref="G231:G252" si="17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6"/>
        <v>0</v>
      </c>
      <c r="G232" s="85">
        <f t="shared" si="17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6"/>
        <v>0</v>
      </c>
      <c r="G233" s="114">
        <f t="shared" si="17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0</v>
      </c>
      <c r="F234" s="85">
        <f t="shared" si="16"/>
        <v>0</v>
      </c>
      <c r="G234" s="85">
        <f t="shared" si="17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2787.5184920138386</v>
      </c>
      <c r="E235" s="85">
        <v>3708.1500631899999</v>
      </c>
      <c r="F235" s="85">
        <f t="shared" si="16"/>
        <v>920.63157117616129</v>
      </c>
      <c r="G235" s="85">
        <f t="shared" si="17"/>
        <v>33.026922469348442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2768.2887932499993</v>
      </c>
      <c r="E236" s="85">
        <v>3708.1500631899999</v>
      </c>
      <c r="F236" s="85">
        <f t="shared" si="16"/>
        <v>939.86126994000051</v>
      </c>
      <c r="G236" s="85">
        <f t="shared" si="17"/>
        <v>33.95098344622469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205.00018091999937</v>
      </c>
      <c r="E237" s="85">
        <v>755.76920017000066</v>
      </c>
      <c r="F237" s="85">
        <f t="shared" si="16"/>
        <v>550.76901925000129</v>
      </c>
      <c r="G237" s="85">
        <f t="shared" si="17"/>
        <v>268.667577159328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64.177900250000008</v>
      </c>
      <c r="F238" s="114">
        <f t="shared" si="16"/>
        <v>64.177900250000008</v>
      </c>
      <c r="G238" s="114">
        <f t="shared" si="17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2563.28861233</v>
      </c>
      <c r="E239" s="85">
        <v>2888.2029627699994</v>
      </c>
      <c r="F239" s="85">
        <f t="shared" si="16"/>
        <v>324.91435043999945</v>
      </c>
      <c r="G239" s="85">
        <f t="shared" si="17"/>
        <v>12.675683451215274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19.229698763839259</v>
      </c>
      <c r="E240" s="85">
        <v>0</v>
      </c>
      <c r="F240" s="85">
        <f t="shared" si="16"/>
        <v>-19.229698763839259</v>
      </c>
      <c r="G240" s="85">
        <f t="shared" si="17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6"/>
        <v>0</v>
      </c>
      <c r="G241" s="85">
        <f t="shared" si="17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1496.6772168816224</v>
      </c>
      <c r="E242" s="85">
        <f>E167-E185</f>
        <v>1186.2477572102162</v>
      </c>
      <c r="F242" s="85">
        <f t="shared" si="16"/>
        <v>-310.42945967140622</v>
      </c>
      <c r="G242" s="85">
        <f t="shared" si="17"/>
        <v>-20.741243079666603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-1305.7565787500002</v>
      </c>
      <c r="E243" s="85">
        <f>E203-E210</f>
        <v>-413.95345844627883</v>
      </c>
      <c r="F243" s="85">
        <f t="shared" si="16"/>
        <v>891.80312030372147</v>
      </c>
      <c r="G243" s="85">
        <f t="shared" si="17"/>
        <v>-68.297807938861311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-1229.4241061311845</v>
      </c>
      <c r="E244" s="85">
        <f>E204-E211</f>
        <v>-355.80258910158864</v>
      </c>
      <c r="F244" s="114">
        <f t="shared" si="16"/>
        <v>873.62151702959591</v>
      </c>
      <c r="G244" s="114">
        <f t="shared" si="17"/>
        <v>-71.059410066291392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-76.332472618815629</v>
      </c>
      <c r="E245" s="85">
        <f>+E209-E219</f>
        <v>-58.150869344690179</v>
      </c>
      <c r="F245" s="114">
        <f t="shared" si="16"/>
        <v>18.18160327412545</v>
      </c>
      <c r="G245" s="114">
        <f t="shared" si="17"/>
        <v>-23.818962821916713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-224.22987968383859</v>
      </c>
      <c r="E246" s="85">
        <f>E222-E235</f>
        <v>-813.56597228000055</v>
      </c>
      <c r="F246" s="85">
        <f t="shared" si="16"/>
        <v>-589.33609259616196</v>
      </c>
      <c r="G246" s="85">
        <f t="shared" si="17"/>
        <v>262.82674433359136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-205.00018091999937</v>
      </c>
      <c r="E247" s="85">
        <f>E224-E236</f>
        <v>-819.94710042000042</v>
      </c>
      <c r="F247" s="85">
        <f t="shared" si="16"/>
        <v>-614.94691950000106</v>
      </c>
      <c r="G247" s="85">
        <f t="shared" si="17"/>
        <v>299.97384233528169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-19.229698763839224</v>
      </c>
      <c r="E248" s="85">
        <f>E246-E247</f>
        <v>6.3811281399998734</v>
      </c>
      <c r="F248" s="85">
        <f t="shared" si="16"/>
        <v>25.610826903839097</v>
      </c>
      <c r="G248" s="85">
        <f t="shared" si="17"/>
        <v>-133.18371347552963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6"/>
        <v>0</v>
      </c>
      <c r="G249" s="114">
        <f t="shared" si="17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-33.309241552216463</v>
      </c>
      <c r="E250" s="85">
        <f>E242+E243+E246+E249</f>
        <v>-41.271673516063174</v>
      </c>
      <c r="F250" s="85">
        <f t="shared" si="16"/>
        <v>-7.9624319638467114</v>
      </c>
      <c r="G250" s="85">
        <f t="shared" si="17"/>
        <v>23.904573003755093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36.390596274632287</v>
      </c>
      <c r="E251" s="85">
        <v>-67.807921382610886</v>
      </c>
      <c r="F251" s="85">
        <f t="shared" si="16"/>
        <v>-104.19851765724317</v>
      </c>
      <c r="G251" s="85">
        <f t="shared" si="17"/>
        <v>-286.33363650015121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3.0813547224158242</v>
      </c>
      <c r="E252" s="86">
        <f>E251+E250</f>
        <v>-109.07959489867406</v>
      </c>
      <c r="F252" s="86">
        <f t="shared" si="16"/>
        <v>-112.16094962108988</v>
      </c>
      <c r="G252" s="86">
        <f t="shared" si="17"/>
        <v>-3639.9882430009279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834.63236648243037</v>
      </c>
      <c r="E254" s="86">
        <v>1239.06461599</v>
      </c>
      <c r="F254" s="86">
        <f t="shared" si="16"/>
        <v>404.43224950756962</v>
      </c>
      <c r="G254" s="86">
        <f t="shared" ref="G254:G313" si="18">IFERROR(F254/D254*100,0)</f>
        <v>48.456334279493007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776.94074650437199</v>
      </c>
      <c r="E265" s="85">
        <v>1131.31711372</v>
      </c>
      <c r="F265" s="85">
        <f t="shared" si="16"/>
        <v>354.37636721562797</v>
      </c>
      <c r="G265" s="85">
        <f t="shared" si="18"/>
        <v>45.611762391153441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1.1580469300013898</v>
      </c>
      <c r="E266" s="85">
        <v>0.21046621000000004</v>
      </c>
      <c r="F266" s="85">
        <f t="shared" si="16"/>
        <v>-0.94758072000138971</v>
      </c>
      <c r="G266" s="85">
        <f t="shared" si="18"/>
        <v>-81.825761586385141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-2.7459000004455447E-5</v>
      </c>
      <c r="E269" s="85">
        <v>3.5238823099999994</v>
      </c>
      <c r="F269" s="85">
        <f t="shared" si="16"/>
        <v>3.5239097690000039</v>
      </c>
      <c r="G269" s="85">
        <f t="shared" si="18"/>
        <v>-12833350.698962893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3.4503881200000013</v>
      </c>
      <c r="F270" s="85">
        <f t="shared" si="16"/>
        <v>3.4503881200000013</v>
      </c>
      <c r="G270" s="85">
        <f t="shared" si="18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6"/>
        <v>0</v>
      </c>
      <c r="G271" s="85">
        <f t="shared" si="18"/>
        <v>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6"/>
        <v>0</v>
      </c>
      <c r="G272" s="85">
        <f t="shared" si="18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57.691647437058386</v>
      </c>
      <c r="E281" s="85">
        <v>104.22361996000004</v>
      </c>
      <c r="F281" s="85">
        <f t="shared" ref="F281:F313" si="19">+SUM(E281)-SUM(D281)</f>
        <v>46.531972522941651</v>
      </c>
      <c r="G281" s="85">
        <f t="shared" si="18"/>
        <v>80.65634210516879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6.415468989999999</v>
      </c>
      <c r="E282" s="85">
        <v>30.062735989999993</v>
      </c>
      <c r="F282" s="85">
        <f t="shared" si="19"/>
        <v>23.647266999999992</v>
      </c>
      <c r="G282" s="85">
        <f t="shared" si="18"/>
        <v>368.59763544738132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2092.2485794302106</v>
      </c>
      <c r="E283" s="85">
        <v>2269.2248358400002</v>
      </c>
      <c r="F283" s="85">
        <f t="shared" si="19"/>
        <v>176.97625640978958</v>
      </c>
      <c r="G283" s="85">
        <f t="shared" si="18"/>
        <v>8.4586629977775463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9"/>
        <v>0</v>
      </c>
      <c r="G284" s="114">
        <f t="shared" si="18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9"/>
        <v>0</v>
      </c>
      <c r="G285" s="176">
        <f t="shared" si="18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131.04206564305443</v>
      </c>
      <c r="E286" s="85">
        <v>78.44082576000001</v>
      </c>
      <c r="F286" s="85">
        <f t="shared" si="19"/>
        <v>-52.601239883054419</v>
      </c>
      <c r="G286" s="114">
        <f t="shared" si="18"/>
        <v>-40.140728570575931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9"/>
        <v>0</v>
      </c>
      <c r="G287" s="114">
        <f t="shared" si="18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9"/>
        <v>0</v>
      </c>
      <c r="G288" s="176">
        <f t="shared" si="18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131.04206564305443</v>
      </c>
      <c r="E289" s="85">
        <v>78.44082576000001</v>
      </c>
      <c r="F289" s="85">
        <f t="shared" si="19"/>
        <v>-52.601239883054419</v>
      </c>
      <c r="G289" s="114">
        <f t="shared" si="18"/>
        <v>-40.140728570575931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9"/>
        <v>0</v>
      </c>
      <c r="G290" s="114">
        <f t="shared" si="18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198.87531171455234</v>
      </c>
      <c r="E291" s="85">
        <v>251.04973124000006</v>
      </c>
      <c r="F291" s="85">
        <f t="shared" si="19"/>
        <v>52.174419525447718</v>
      </c>
      <c r="G291" s="114">
        <f t="shared" si="18"/>
        <v>26.234739282437513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9"/>
        <v>0</v>
      </c>
      <c r="G292" s="176">
        <f t="shared" si="18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17.106935106704476</v>
      </c>
      <c r="E293" s="85">
        <v>323.90356049000002</v>
      </c>
      <c r="F293" s="85">
        <f t="shared" si="19"/>
        <v>306.79662538329552</v>
      </c>
      <c r="G293" s="114">
        <f t="shared" si="18"/>
        <v>1793.4049756408858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9"/>
        <v>0</v>
      </c>
      <c r="G294" s="114">
        <f t="shared" si="18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59.120315199660517</v>
      </c>
      <c r="E295" s="85">
        <v>118.11727726999999</v>
      </c>
      <c r="F295" s="85">
        <f t="shared" si="19"/>
        <v>58.996962070339471</v>
      </c>
      <c r="G295" s="114">
        <f t="shared" si="18"/>
        <v>99.791352382164305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9"/>
        <v>0</v>
      </c>
      <c r="G296" s="176">
        <f t="shared" si="18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297.95934613472156</v>
      </c>
      <c r="E297" s="85">
        <v>454.77397991999999</v>
      </c>
      <c r="F297" s="85">
        <f t="shared" si="19"/>
        <v>156.81463378527843</v>
      </c>
      <c r="G297" s="114">
        <f t="shared" si="18"/>
        <v>52.629540177059965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9"/>
        <v>0</v>
      </c>
      <c r="G298" s="176">
        <f t="shared" si="18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526.38410277411992</v>
      </c>
      <c r="E299" s="85">
        <v>510.03212393000001</v>
      </c>
      <c r="F299" s="85">
        <f t="shared" si="19"/>
        <v>-16.351978844119913</v>
      </c>
      <c r="G299" s="114">
        <f t="shared" si="18"/>
        <v>-3.1064727749076448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200.13812395999992</v>
      </c>
      <c r="F300" s="85">
        <f t="shared" si="19"/>
        <v>200.13812395999992</v>
      </c>
      <c r="G300" s="176">
        <f t="shared" si="18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385.25586289289731</v>
      </c>
      <c r="E301" s="85">
        <v>131.30084829000006</v>
      </c>
      <c r="F301" s="85">
        <f t="shared" si="19"/>
        <v>-253.95501460289725</v>
      </c>
      <c r="G301" s="114">
        <f t="shared" si="18"/>
        <v>-65.918533386083155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82.158879467520009</v>
      </c>
      <c r="E302" s="85">
        <v>95.301052819999995</v>
      </c>
      <c r="F302" s="85">
        <f t="shared" si="19"/>
        <v>13.142173352479986</v>
      </c>
      <c r="G302" s="114">
        <f t="shared" si="18"/>
        <v>15.99604746030586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222.09210602690024</v>
      </c>
      <c r="E303" s="85">
        <v>401.60648894000042</v>
      </c>
      <c r="F303" s="85">
        <f t="shared" si="19"/>
        <v>179.51438291310018</v>
      </c>
      <c r="G303" s="114">
        <f t="shared" si="18"/>
        <v>80.828799422234781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175.87017662054552</v>
      </c>
      <c r="E304" s="85">
        <v>167.38236037999008</v>
      </c>
      <c r="F304" s="85">
        <f t="shared" si="19"/>
        <v>-8.4878162405554463</v>
      </c>
      <c r="G304" s="114">
        <f t="shared" si="18"/>
        <v>-4.8261828148774839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100.93781231026777</v>
      </c>
      <c r="E305" s="85">
        <f>E167/1.2/E23*100</f>
        <v>98.774313063284808</v>
      </c>
      <c r="F305" s="85">
        <f>+SUM(E305)-SUM(D305)</f>
        <v>-2.1634992469829655</v>
      </c>
      <c r="G305" s="114">
        <f t="shared" si="18"/>
        <v>-2.1433981948535714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99.442915770480965</v>
      </c>
      <c r="E311" s="85">
        <f>E173/1.2/E29*100</f>
        <v>97.274228043051465</v>
      </c>
      <c r="F311" s="85">
        <f t="shared" si="19"/>
        <v>-2.1686877274295</v>
      </c>
      <c r="G311" s="85">
        <f t="shared" si="18"/>
        <v>-2.1808368254556574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9"/>
        <v>0</v>
      </c>
      <c r="G313" s="85">
        <f t="shared" si="18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7343.0425679126511</v>
      </c>
      <c r="E340" s="85">
        <v>5470.4263794216749</v>
      </c>
      <c r="F340" s="85">
        <f t="shared" ref="F340:F367" si="20">+SUM(E340)-SUM(D340)</f>
        <v>-1872.6161884909761</v>
      </c>
      <c r="G340" s="85">
        <f t="shared" ref="G340:G350" si="21">IFERROR(F340/D340*100,0)</f>
        <v>-25.501911110714016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7343.0425679126511</v>
      </c>
      <c r="E341" s="85">
        <v>5470.4263794216749</v>
      </c>
      <c r="F341" s="85">
        <f t="shared" si="20"/>
        <v>-1872.6161884909761</v>
      </c>
      <c r="G341" s="85">
        <f t="shared" si="21"/>
        <v>-25.501911110714016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4260.7822162021275</v>
      </c>
      <c r="E342" s="85">
        <v>0</v>
      </c>
      <c r="F342" s="85">
        <f t="shared" si="20"/>
        <v>-4260.7822162021275</v>
      </c>
      <c r="G342" s="85">
        <f t="shared" si="21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3082.2603517105235</v>
      </c>
      <c r="E343" s="85">
        <v>5470.4263794216749</v>
      </c>
      <c r="F343" s="85">
        <f t="shared" si="20"/>
        <v>2388.1660277111514</v>
      </c>
      <c r="G343" s="85">
        <f t="shared" si="21"/>
        <v>77.480996256069702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510.23319567405088</v>
      </c>
      <c r="E344" s="85">
        <v>333.90954449186438</v>
      </c>
      <c r="F344" s="85">
        <f t="shared" si="20"/>
        <v>-176.3236511821865</v>
      </c>
      <c r="G344" s="85">
        <f t="shared" si="21"/>
        <v>-34.557463661150386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99.652790506786602</v>
      </c>
      <c r="E345" s="85">
        <v>132.75488476466668</v>
      </c>
      <c r="F345" s="85">
        <f t="shared" si="20"/>
        <v>33.102094257880083</v>
      </c>
      <c r="G345" s="85">
        <f t="shared" si="21"/>
        <v>33.217428322416872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99.652790506786602</v>
      </c>
      <c r="E346" s="85">
        <v>132.75488476466668</v>
      </c>
      <c r="F346" s="85">
        <f t="shared" si="20"/>
        <v>33.102094257880083</v>
      </c>
      <c r="G346" s="85">
        <f t="shared" si="21"/>
        <v>33.217428322416872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24.104100000000003</v>
      </c>
      <c r="E347" s="85">
        <v>0</v>
      </c>
      <c r="F347" s="85">
        <f t="shared" si="20"/>
        <v>-24.104100000000003</v>
      </c>
      <c r="G347" s="85">
        <f t="shared" si="21"/>
        <v>-100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75.548690506786599</v>
      </c>
      <c r="E348" s="85">
        <v>132.75488476466668</v>
      </c>
      <c r="F348" s="85">
        <f t="shared" si="20"/>
        <v>57.206194257880085</v>
      </c>
      <c r="G348" s="85">
        <f t="shared" si="21"/>
        <v>75.720960713066503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366547.61299999995</v>
      </c>
      <c r="E349" s="85">
        <v>56407.519359333339</v>
      </c>
      <c r="F349" s="85">
        <f t="shared" si="20"/>
        <v>-310140.09364066663</v>
      </c>
      <c r="G349" s="85">
        <f t="shared" si="21"/>
        <v>-84.611134445081404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6647.4088698428504</v>
      </c>
      <c r="E350" s="85">
        <v>5163.7939999999999</v>
      </c>
      <c r="F350" s="85">
        <f t="shared" si="20"/>
        <v>-1483.6148698428506</v>
      </c>
      <c r="G350" s="85">
        <f t="shared" si="21"/>
        <v>-22.318694379903913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20"/>
        <v>0</v>
      </c>
      <c r="G352" s="85">
        <f t="shared" ref="G352:G354" si="22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20"/>
        <v>0</v>
      </c>
      <c r="G354" s="85">
        <f t="shared" si="22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3458.1666666666697</v>
      </c>
      <c r="E367" s="88">
        <v>3266</v>
      </c>
      <c r="F367" s="88">
        <f t="shared" si="20"/>
        <v>-192.1666666666697</v>
      </c>
      <c r="G367" s="88">
        <f t="shared" ref="G367" si="23">IFERROR(F367/D367*100,0)</f>
        <v>-5.5568943081595119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4">SUM(D374,D431)</f>
        <v>1310.3344174699998</v>
      </c>
      <c r="E373" s="87">
        <f t="shared" si="24"/>
        <v>400.23857133000001</v>
      </c>
      <c r="F373" s="90">
        <f t="shared" ref="F373:F432" si="25">+SUM(E373)-SUM(D373)</f>
        <v>-910.09584613999982</v>
      </c>
      <c r="G373" s="93">
        <f t="shared" ref="G373:G432" si="26">IFERROR(F373/D373*100,0)</f>
        <v>-69.455234786339304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7">SUM(D375,D399,D427,D428)</f>
        <v>1310.3344174699998</v>
      </c>
      <c r="E374" s="85">
        <f t="shared" si="27"/>
        <v>400.23857133000001</v>
      </c>
      <c r="F374" s="85">
        <f t="shared" si="25"/>
        <v>-910.09584613999982</v>
      </c>
      <c r="G374" s="91">
        <f t="shared" si="26"/>
        <v>-69.455234786339304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8">SUM(D376,D394,D398)</f>
        <v>365.22647320999999</v>
      </c>
      <c r="E375" s="85">
        <f t="shared" si="28"/>
        <v>157.96812294999998</v>
      </c>
      <c r="F375" s="85">
        <f t="shared" si="25"/>
        <v>-207.25835026000001</v>
      </c>
      <c r="G375" s="91">
        <f t="shared" si="26"/>
        <v>-56.747899033274464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9">SUM(D377,D381,D382,D383,D384,D389,D390,D391)</f>
        <v>365.22647320999999</v>
      </c>
      <c r="E376" s="85">
        <f t="shared" si="29"/>
        <v>157.96812294999998</v>
      </c>
      <c r="F376" s="91">
        <f t="shared" si="25"/>
        <v>-207.25835026000001</v>
      </c>
      <c r="G376" s="91">
        <f t="shared" si="26"/>
        <v>-56.747899033274464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5"/>
        <v>0</v>
      </c>
      <c r="G377" s="180">
        <f t="shared" si="26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5"/>
        <v>0</v>
      </c>
      <c r="G378" s="114">
        <f t="shared" si="26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5"/>
        <v>0</v>
      </c>
      <c r="G379" s="114">
        <f t="shared" si="26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5"/>
        <v>0</v>
      </c>
      <c r="G380" s="114">
        <f t="shared" si="26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5"/>
        <v>0</v>
      </c>
      <c r="G381" s="114">
        <f t="shared" si="26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77.188535000000002</v>
      </c>
      <c r="E382" s="85">
        <v>0</v>
      </c>
      <c r="F382" s="91">
        <f t="shared" si="25"/>
        <v>-77.188535000000002</v>
      </c>
      <c r="G382" s="91">
        <f t="shared" si="26"/>
        <v>-100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5"/>
        <v>0</v>
      </c>
      <c r="G383" s="114">
        <f t="shared" si="26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30">SUM(D385,D387)</f>
        <v>288.03793820999999</v>
      </c>
      <c r="E384" s="85">
        <f t="shared" si="30"/>
        <v>157.96812294999998</v>
      </c>
      <c r="F384" s="91">
        <f t="shared" si="25"/>
        <v>-130.06981526000001</v>
      </c>
      <c r="G384" s="91">
        <f t="shared" si="26"/>
        <v>-45.15718174776336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5"/>
        <v>0</v>
      </c>
      <c r="G385" s="114">
        <f t="shared" si="26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5"/>
        <v>0</v>
      </c>
      <c r="G386" s="114">
        <f t="shared" si="26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288.03793820999999</v>
      </c>
      <c r="E387" s="85">
        <v>157.96812294999998</v>
      </c>
      <c r="F387" s="91">
        <f t="shared" si="25"/>
        <v>-130.06981526000001</v>
      </c>
      <c r="G387" s="91">
        <f t="shared" si="26"/>
        <v>-45.15718174776336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288.03793820999999</v>
      </c>
      <c r="E388" s="85">
        <v>157.96812294999998</v>
      </c>
      <c r="F388" s="91">
        <f t="shared" si="25"/>
        <v>-130.06981526000001</v>
      </c>
      <c r="G388" s="91">
        <f t="shared" si="26"/>
        <v>-45.15718174776336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5"/>
        <v>0</v>
      </c>
      <c r="G389" s="91">
        <f t="shared" si="26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5"/>
        <v>0</v>
      </c>
      <c r="G390" s="114">
        <f t="shared" si="26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5"/>
        <v>0</v>
      </c>
      <c r="G391" s="180">
        <f t="shared" si="26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5"/>
        <v>0</v>
      </c>
      <c r="G392" s="114">
        <f t="shared" si="26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5"/>
        <v>0</v>
      </c>
      <c r="G393" s="114">
        <f t="shared" si="26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5"/>
        <v>0</v>
      </c>
      <c r="G394" s="180">
        <f t="shared" si="26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5"/>
        <v>0</v>
      </c>
      <c r="G395" s="180">
        <f t="shared" si="26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5"/>
        <v>0</v>
      </c>
      <c r="G396" s="180">
        <f t="shared" si="26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5"/>
        <v>0</v>
      </c>
      <c r="G397" s="180">
        <f t="shared" si="26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5"/>
        <v>0</v>
      </c>
      <c r="G398" s="91">
        <f t="shared" si="26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813.62719215999994</v>
      </c>
      <c r="E399" s="85">
        <f>E400+E414+E413</f>
        <v>194.40460284000002</v>
      </c>
      <c r="F399" s="85">
        <f t="shared" si="25"/>
        <v>-619.22258931999988</v>
      </c>
      <c r="G399" s="91">
        <f t="shared" si="26"/>
        <v>-76.106427524392487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809.87404279999998</v>
      </c>
      <c r="E400" s="85">
        <f>SUM(E401,E405:E410)</f>
        <v>194.40460284000002</v>
      </c>
      <c r="F400" s="91">
        <f t="shared" si="25"/>
        <v>-615.46943995999993</v>
      </c>
      <c r="G400" s="91">
        <f t="shared" si="26"/>
        <v>-75.995699014147974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6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5"/>
        <v>0</v>
      </c>
      <c r="G402" s="114">
        <f t="shared" si="26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5"/>
        <v>0</v>
      </c>
      <c r="G403" s="114">
        <f t="shared" si="26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5"/>
        <v>0</v>
      </c>
      <c r="G404" s="114">
        <f t="shared" si="26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5"/>
        <v>0</v>
      </c>
      <c r="G405" s="114">
        <f t="shared" si="26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809.87404279999998</v>
      </c>
      <c r="E406" s="85">
        <v>194.40460284000002</v>
      </c>
      <c r="F406" s="91">
        <f t="shared" si="25"/>
        <v>-615.46943995999993</v>
      </c>
      <c r="G406" s="91">
        <f t="shared" si="26"/>
        <v>-75.995699014147974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5"/>
        <v>0</v>
      </c>
      <c r="G407" s="114">
        <f t="shared" si="26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5"/>
        <v>0</v>
      </c>
      <c r="G408" s="114">
        <f t="shared" si="26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5"/>
        <v>0</v>
      </c>
      <c r="G409" s="114">
        <f t="shared" si="26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5"/>
        <v>0</v>
      </c>
      <c r="G410" s="114">
        <f t="shared" si="26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5"/>
        <v>0</v>
      </c>
      <c r="G411" s="114">
        <f t="shared" si="26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5"/>
        <v>0</v>
      </c>
      <c r="G412" s="114">
        <f t="shared" si="26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3.7531493600000001</v>
      </c>
      <c r="E413" s="85">
        <v>0</v>
      </c>
      <c r="F413" s="91">
        <f t="shared" si="25"/>
        <v>-3.7531493600000001</v>
      </c>
      <c r="G413" s="91">
        <f t="shared" si="26"/>
        <v>-100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5"/>
        <v>0</v>
      </c>
      <c r="G414" s="91">
        <f t="shared" si="26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5"/>
        <v>0</v>
      </c>
      <c r="G415" s="114">
        <f t="shared" si="26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5"/>
        <v>0</v>
      </c>
      <c r="G416" s="114">
        <f t="shared" si="26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5"/>
        <v>0</v>
      </c>
      <c r="G417" s="114">
        <f t="shared" si="26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5"/>
        <v>0</v>
      </c>
      <c r="G418" s="114">
        <f t="shared" si="26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5"/>
        <v>0</v>
      </c>
      <c r="G419" s="114">
        <f t="shared" si="26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5"/>
        <v>0</v>
      </c>
      <c r="G420" s="91">
        <f t="shared" si="26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5"/>
        <v>0</v>
      </c>
      <c r="G421" s="114">
        <f t="shared" si="26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5"/>
        <v>0</v>
      </c>
      <c r="G422" s="114">
        <f t="shared" si="26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5"/>
        <v>0</v>
      </c>
      <c r="G423" s="114">
        <f t="shared" si="26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5"/>
        <v>0</v>
      </c>
      <c r="G424" s="114">
        <f t="shared" si="26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5"/>
        <v>0</v>
      </c>
      <c r="G425" s="114">
        <f t="shared" si="26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5"/>
        <v>0</v>
      </c>
      <c r="G426" s="114">
        <f t="shared" si="26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127.8490449</v>
      </c>
      <c r="E427" s="85">
        <v>24.409893779999994</v>
      </c>
      <c r="F427" s="85">
        <f t="shared" si="25"/>
        <v>-103.43915112000001</v>
      </c>
      <c r="G427" s="91">
        <f t="shared" si="26"/>
        <v>-80.907253707610622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3.6317072000000001</v>
      </c>
      <c r="E428" s="85">
        <v>23.455951759999998</v>
      </c>
      <c r="F428" s="85">
        <f t="shared" si="25"/>
        <v>19.824244559999997</v>
      </c>
      <c r="G428" s="91">
        <f t="shared" si="26"/>
        <v>545.86571736840449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5"/>
        <v>0</v>
      </c>
      <c r="G429" s="114">
        <f t="shared" si="26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5"/>
        <v>0</v>
      </c>
      <c r="G430" s="91">
        <f t="shared" si="26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0</v>
      </c>
      <c r="E431" s="85">
        <f>SUM(E432:E436,E441:E442)</f>
        <v>0</v>
      </c>
      <c r="F431" s="85">
        <f t="shared" si="25"/>
        <v>0</v>
      </c>
      <c r="G431" s="91">
        <f t="shared" si="26"/>
        <v>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0</v>
      </c>
      <c r="E432" s="85">
        <v>0</v>
      </c>
      <c r="F432" s="85">
        <f t="shared" si="25"/>
        <v>0</v>
      </c>
      <c r="G432" s="91">
        <f t="shared" si="26"/>
        <v>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31">+SUM(E433)-SUM(D433)</f>
        <v>0</v>
      </c>
      <c r="G433" s="91">
        <f t="shared" ref="G433:G442" si="32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31"/>
        <v>0</v>
      </c>
      <c r="G434" s="91">
        <f t="shared" si="32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31"/>
        <v>0</v>
      </c>
      <c r="G435" s="91">
        <f t="shared" si="32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 t="s">
        <v>228</v>
      </c>
      <c r="F436" s="91">
        <f t="shared" si="31"/>
        <v>0</v>
      </c>
      <c r="G436" s="91">
        <f t="shared" si="32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 t="s">
        <v>228</v>
      </c>
      <c r="F437" s="91">
        <f t="shared" si="31"/>
        <v>0</v>
      </c>
      <c r="G437" s="91">
        <f t="shared" si="32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 t="s">
        <v>228</v>
      </c>
      <c r="F438" s="91">
        <f t="shared" si="31"/>
        <v>0</v>
      </c>
      <c r="G438" s="91">
        <f t="shared" si="32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 t="s">
        <v>228</v>
      </c>
      <c r="F439" s="91">
        <f t="shared" si="31"/>
        <v>0</v>
      </c>
      <c r="G439" s="91">
        <f t="shared" si="32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 t="s">
        <v>228</v>
      </c>
      <c r="F440" s="91">
        <f t="shared" si="31"/>
        <v>0</v>
      </c>
      <c r="G440" s="91">
        <f t="shared" si="32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31"/>
        <v>0</v>
      </c>
      <c r="G441" s="91">
        <f t="shared" si="32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31"/>
        <v>0</v>
      </c>
      <c r="G442" s="91">
        <f t="shared" si="32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295.41883354000004</v>
      </c>
      <c r="E444" s="86">
        <v>258.33528741999999</v>
      </c>
      <c r="F444" s="91">
        <f t="shared" ref="F444:F452" si="33">+SUM(E444)-SUM(D444)</f>
        <v>-37.083546120000051</v>
      </c>
      <c r="G444" s="85">
        <f t="shared" ref="G444:G453" si="34">IFERROR(F444/D444*100,0)</f>
        <v>-12.55287135069501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34.370301589999997</v>
      </c>
      <c r="E445" s="86">
        <v>128.72575618999997</v>
      </c>
      <c r="F445" s="91">
        <f t="shared" si="33"/>
        <v>94.355454599999973</v>
      </c>
      <c r="G445" s="85">
        <f t="shared" si="34"/>
        <v>274.52611770928598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3.3107561799999998</v>
      </c>
      <c r="E446" s="86">
        <v>128.72575618999997</v>
      </c>
      <c r="F446" s="91">
        <f t="shared" si="33"/>
        <v>125.41500000999997</v>
      </c>
      <c r="G446" s="85">
        <f t="shared" si="34"/>
        <v>3788.1074048165024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31.059545409999998</v>
      </c>
      <c r="E447" s="86">
        <v>0</v>
      </c>
      <c r="F447" s="91">
        <f t="shared" ref="F447" si="35">+SUM(E447)-SUM(D447)</f>
        <v>-31.059545409999998</v>
      </c>
      <c r="G447" s="85">
        <f t="shared" ref="G447" si="36">IFERROR(F447/D447*100,0)</f>
        <v>-100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3"/>
        <v>0</v>
      </c>
      <c r="G448" s="85">
        <f t="shared" si="34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260.57485225000005</v>
      </c>
      <c r="E449" s="86">
        <v>115.34110746</v>
      </c>
      <c r="F449" s="91">
        <f t="shared" ref="F449" si="37">+SUM(E449)-SUM(D449)</f>
        <v>-145.23374479000006</v>
      </c>
      <c r="G449" s="85">
        <f t="shared" ref="G449" si="38">IFERROR(F449/D449*100,0)</f>
        <v>-55.735902193148043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3"/>
        <v>0</v>
      </c>
      <c r="G450" s="114">
        <f t="shared" si="34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3"/>
        <v>0</v>
      </c>
      <c r="G451" s="114">
        <f t="shared" si="34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3"/>
        <v>0</v>
      </c>
      <c r="G452" s="114">
        <f t="shared" si="34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4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980.46692749882266</v>
      </c>
      <c r="E469" s="123">
        <f>+E69</f>
        <v>645.25488222000013</v>
      </c>
      <c r="F469" s="90">
        <f t="shared" ref="F469:F474" si="39">+SUM(E469)-SUM(D469)</f>
        <v>-335.21204527882253</v>
      </c>
      <c r="G469" s="87">
        <f t="shared" ref="G469:G474" si="40">IFERROR(F469/D469*100,0)</f>
        <v>-34.189021156883953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9"/>
        <v>0</v>
      </c>
      <c r="G470" s="85">
        <f t="shared" si="40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970.383060956534</v>
      </c>
      <c r="E471" s="86">
        <v>641.86431022000011</v>
      </c>
      <c r="F471" s="91">
        <f t="shared" si="39"/>
        <v>-328.51875073653389</v>
      </c>
      <c r="G471" s="85">
        <f t="shared" si="40"/>
        <v>-33.854543010334872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9"/>
        <v>0</v>
      </c>
      <c r="G472" s="85">
        <f t="shared" si="40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10.083866542288515</v>
      </c>
      <c r="E473" s="86">
        <v>3.3905720000000001</v>
      </c>
      <c r="F473" s="91">
        <f t="shared" si="39"/>
        <v>-6.6932945422885144</v>
      </c>
      <c r="G473" s="85">
        <f t="shared" si="40"/>
        <v>-66.376270592425783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9"/>
        <v>0</v>
      </c>
      <c r="G474" s="88">
        <f t="shared" si="40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77.188535000000002</v>
      </c>
      <c r="E477" s="123">
        <f>+E382</f>
        <v>0</v>
      </c>
      <c r="F477" s="90">
        <f t="shared" ref="F477:F480" si="41">+SUM(E477)-SUM(D477)</f>
        <v>-77.188535000000002</v>
      </c>
      <c r="G477" s="87">
        <f t="shared" ref="G477:G480" si="42">IFERROR(F477/D477*100,0)</f>
        <v>-100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41"/>
        <v>0</v>
      </c>
      <c r="G478" s="85">
        <f t="shared" si="42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262.01775742457664</v>
      </c>
      <c r="E479" s="86">
        <v>318.65109999999999</v>
      </c>
      <c r="F479" s="91">
        <f t="shared" si="41"/>
        <v>56.633342575423342</v>
      </c>
      <c r="G479" s="85">
        <f t="shared" si="42"/>
        <v>21.614314667862001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262.01775742457664</v>
      </c>
      <c r="E480" s="88">
        <v>318.65109999999999</v>
      </c>
      <c r="F480" s="92">
        <f t="shared" si="41"/>
        <v>56.633342575423342</v>
      </c>
      <c r="G480" s="88">
        <f t="shared" si="42"/>
        <v>21.614314667862001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809.87404279999998</v>
      </c>
      <c r="E482" s="123">
        <f>+E406</f>
        <v>194.40460284000002</v>
      </c>
      <c r="F482" s="90">
        <f t="shared" ref="F482:F485" si="43">+SUM(E482)-SUM(D482)</f>
        <v>-615.46943995999993</v>
      </c>
      <c r="G482" s="87">
        <f t="shared" ref="G482:G485" si="44">IFERROR(F482/D482*100,0)</f>
        <v>-75.995699014147974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3"/>
        <v>0</v>
      </c>
      <c r="G483" s="85">
        <f t="shared" si="44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966.6299115940044</v>
      </c>
      <c r="E484" s="86">
        <f>+E489</f>
        <v>637.25000287721446</v>
      </c>
      <c r="F484" s="91">
        <f t="shared" si="43"/>
        <v>-329.37990871678994</v>
      </c>
      <c r="G484" s="85">
        <f t="shared" si="44"/>
        <v>-34.075079279683337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3"/>
        <v>0</v>
      </c>
      <c r="G485" s="88">
        <f t="shared" si="44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976.44129781870186</v>
      </c>
      <c r="E487" s="123">
        <v>640.52601095152124</v>
      </c>
      <c r="F487" s="90">
        <f t="shared" ref="F487:F492" si="45">+SUM(E487)-SUM(D487)</f>
        <v>-335.91528686718061</v>
      </c>
      <c r="G487" s="87">
        <f t="shared" ref="G487:G492" si="46">IFERROR(F487/D487*100,0)</f>
        <v>-34.401995042363595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5"/>
        <v>0</v>
      </c>
      <c r="G488" s="85">
        <f t="shared" si="46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966.6299115940044</v>
      </c>
      <c r="E489" s="86">
        <v>637.25000287721446</v>
      </c>
      <c r="F489" s="91">
        <f t="shared" si="45"/>
        <v>-329.37990871678994</v>
      </c>
      <c r="G489" s="85">
        <f t="shared" si="46"/>
        <v>-34.075079279683337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5"/>
        <v>0</v>
      </c>
      <c r="G490" s="85">
        <f t="shared" si="46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9.8113862246974524</v>
      </c>
      <c r="E491" s="86">
        <v>3.276008074306751</v>
      </c>
      <c r="F491" s="91">
        <f t="shared" si="45"/>
        <v>-6.5353781503907014</v>
      </c>
      <c r="G491" s="85">
        <f t="shared" si="46"/>
        <v>-66.610140511436526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5"/>
        <v>0</v>
      </c>
      <c r="G492" s="88">
        <f t="shared" si="46"/>
        <v>0</v>
      </c>
      <c r="H492" s="128"/>
    </row>
    <row r="493" spans="1:8" x14ac:dyDescent="0.25">
      <c r="D493" s="156"/>
      <c r="E493" s="156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3"/>
  <sheetViews>
    <sheetView view="pageBreakPreview" zoomScale="55" zoomScaleNormal="70" zoomScaleSheetLayoutView="55" workbookViewId="0">
      <pane ySplit="21" topLeftCell="A362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700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11679.418899859977</v>
      </c>
      <c r="E23" s="87">
        <f>+E29+E31+E32+E37</f>
        <v>8028.5680000000002</v>
      </c>
      <c r="F23" s="87">
        <f>+SUM(E23)-SUM(D23)</f>
        <v>-3650.8508998599764</v>
      </c>
      <c r="G23" s="83">
        <f t="shared" ref="G23:G76" si="0">IFERROR(F23/D23*100,0)</f>
        <v>-31.258840282745108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10208.978161727649</v>
      </c>
      <c r="E29" s="85">
        <v>7772.9610000000002</v>
      </c>
      <c r="F29" s="85">
        <f t="shared" si="1"/>
        <v>-2436.0171617276492</v>
      </c>
      <c r="G29" s="84">
        <f t="shared" si="0"/>
        <v>-23.861518000498943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1164.757126385892</v>
      </c>
      <c r="E31" s="85">
        <v>124.724</v>
      </c>
      <c r="F31" s="85">
        <f t="shared" si="1"/>
        <v>-1040.033126385892</v>
      </c>
      <c r="G31" s="84">
        <f t="shared" si="0"/>
        <v>-89.291844868380053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305.68361174643582</v>
      </c>
      <c r="E37" s="85">
        <v>130.88299999999998</v>
      </c>
      <c r="F37" s="85">
        <f t="shared" si="1"/>
        <v>-174.80061174643583</v>
      </c>
      <c r="G37" s="84">
        <f t="shared" si="0"/>
        <v>-57.183507728059936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9745.8846901430279</v>
      </c>
      <c r="E38" s="85">
        <f>+E44+E46+E47+E52</f>
        <v>7278.0589999999993</v>
      </c>
      <c r="F38" s="85">
        <f t="shared" si="1"/>
        <v>-2467.8256901430286</v>
      </c>
      <c r="G38" s="85">
        <f t="shared" si="0"/>
        <v>-25.321720588783318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9369.3849778137228</v>
      </c>
      <c r="E44" s="85">
        <v>7126.3382557100003</v>
      </c>
      <c r="F44" s="85">
        <f t="shared" si="1"/>
        <v>-2243.0467221037225</v>
      </c>
      <c r="G44" s="85">
        <f t="shared" si="0"/>
        <v>-23.940170325108372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94.573447869262992</v>
      </c>
      <c r="E46" s="85">
        <v>49.896000000000001</v>
      </c>
      <c r="F46" s="85">
        <f t="shared" si="1"/>
        <v>-44.677447869262991</v>
      </c>
      <c r="G46" s="85">
        <f t="shared" si="0"/>
        <v>-47.241005668974303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3.7629100000000004E-3</v>
      </c>
      <c r="F47" s="85">
        <f t="shared" si="1"/>
        <v>3.7629100000000004E-3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281.92626446004283</v>
      </c>
      <c r="E52" s="85">
        <v>101.82098137999985</v>
      </c>
      <c r="F52" s="85">
        <f t="shared" si="1"/>
        <v>-180.10528308004297</v>
      </c>
      <c r="G52" s="85">
        <f t="shared" si="0"/>
        <v>-63.883825589995404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2699.22493214221</v>
      </c>
      <c r="E53" s="85">
        <f>+E54+E55+E60+E61</f>
        <v>1704.4366826</v>
      </c>
      <c r="F53" s="85">
        <f t="shared" si="1"/>
        <v>-994.78824954221</v>
      </c>
      <c r="G53" s="85">
        <f t="shared" si="0"/>
        <v>-36.854588800523089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1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1998.4852469368175</v>
      </c>
      <c r="E55" s="85">
        <v>1356.3817233499999</v>
      </c>
      <c r="F55" s="85">
        <f t="shared" si="1"/>
        <v>-642.10352358681757</v>
      </c>
      <c r="G55" s="85">
        <f t="shared" si="0"/>
        <v>-32.129510316426057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1998.4852469368175</v>
      </c>
      <c r="E56" s="85">
        <v>1356.3817233499999</v>
      </c>
      <c r="F56" s="85">
        <f t="shared" si="1"/>
        <v>-642.10352358681757</v>
      </c>
      <c r="G56" s="85">
        <f t="shared" si="0"/>
        <v>-32.129510316426057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1971.6355147055829</v>
      </c>
      <c r="E57" s="85">
        <v>1338.9670000000001</v>
      </c>
      <c r="F57" s="85">
        <f t="shared" si="1"/>
        <v>-632.66851470558277</v>
      </c>
      <c r="G57" s="85">
        <f t="shared" si="0"/>
        <v>-32.088512810140614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291.4184362096446</v>
      </c>
      <c r="E60" s="85">
        <v>142.27330618000005</v>
      </c>
      <c r="F60" s="85">
        <f t="shared" si="1"/>
        <v>-149.14513002964455</v>
      </c>
      <c r="G60" s="85">
        <f t="shared" si="0"/>
        <v>-51.179030389947769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409.32124899574825</v>
      </c>
      <c r="E61" s="85">
        <v>205.78165307000009</v>
      </c>
      <c r="F61" s="85">
        <f t="shared" si="1"/>
        <v>-203.53959592574816</v>
      </c>
      <c r="G61" s="85">
        <f t="shared" si="0"/>
        <v>-49.726124999648476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2559.1069798609292</v>
      </c>
      <c r="E62" s="85">
        <f>+E63+E64+E66+E67</f>
        <v>2239.3246364900006</v>
      </c>
      <c r="F62" s="85">
        <f t="shared" si="1"/>
        <v>-319.78234337092863</v>
      </c>
      <c r="G62" s="85">
        <f t="shared" si="0"/>
        <v>-12.495856792524817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2234.8057688699996</v>
      </c>
      <c r="E63" s="85">
        <v>1836.1669999999999</v>
      </c>
      <c r="F63" s="85">
        <f t="shared" si="1"/>
        <v>-398.63876886999969</v>
      </c>
      <c r="G63" s="85">
        <f t="shared" si="0"/>
        <v>-17.837736702799287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152.50404881029388</v>
      </c>
      <c r="E64" s="85">
        <v>299.16300000000001</v>
      </c>
      <c r="F64" s="85">
        <f t="shared" si="1"/>
        <v>146.65895118970613</v>
      </c>
      <c r="G64" s="85">
        <f t="shared" si="0"/>
        <v>96.167250859117388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171.7971621806355</v>
      </c>
      <c r="E67" s="85">
        <v>103.99463649000063</v>
      </c>
      <c r="F67" s="85">
        <f t="shared" si="1"/>
        <v>-67.802525690634866</v>
      </c>
      <c r="G67" s="85">
        <f t="shared" si="0"/>
        <v>-39.466615647203852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3435.8432219156762</v>
      </c>
      <c r="E68" s="85">
        <v>2711.9679999999998</v>
      </c>
      <c r="F68" s="85">
        <f t="shared" si="1"/>
        <v>-723.87522191567632</v>
      </c>
      <c r="G68" s="85">
        <f t="shared" si="0"/>
        <v>-21.068342621060431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648.90497344736355</v>
      </c>
      <c r="E69" s="85">
        <v>370.40202643999999</v>
      </c>
      <c r="F69" s="85">
        <f t="shared" si="1"/>
        <v>-278.50294700736356</v>
      </c>
      <c r="G69" s="85">
        <f t="shared" si="0"/>
        <v>-42.918910842645062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42.143820497302059</v>
      </c>
      <c r="E70" s="85">
        <f>+E71+E72</f>
        <v>16.597000000000001</v>
      </c>
      <c r="F70" s="85">
        <f t="shared" si="1"/>
        <v>-25.546820497302058</v>
      </c>
      <c r="G70" s="85">
        <f t="shared" si="0"/>
        <v>-60.618188374586254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38.725250660778727</v>
      </c>
      <c r="E71" s="85">
        <v>13.752146499999998</v>
      </c>
      <c r="F71" s="85">
        <f t="shared" si="1"/>
        <v>-24.973104160778728</v>
      </c>
      <c r="G71" s="85">
        <f t="shared" si="0"/>
        <v>-64.487908366392332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3.4185698365233321</v>
      </c>
      <c r="E72" s="85">
        <v>2.8448535000000028</v>
      </c>
      <c r="F72" s="85">
        <f t="shared" si="1"/>
        <v>-0.57371633652332932</v>
      </c>
      <c r="G72" s="85">
        <f t="shared" si="0"/>
        <v>-16.782349460697162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360.66076227954693</v>
      </c>
      <c r="E73" s="85">
        <f>+E38-E53-E62-E68-E69-E70</f>
        <v>235.33065446999839</v>
      </c>
      <c r="F73" s="85">
        <f t="shared" si="1"/>
        <v>-125.33010780954854</v>
      </c>
      <c r="G73" s="85">
        <f t="shared" si="0"/>
        <v>-34.750136670649411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252.92813885375955</v>
      </c>
      <c r="E74" s="85">
        <v>147.29603749503121</v>
      </c>
      <c r="F74" s="85">
        <f t="shared" si="1"/>
        <v>-105.63210135872833</v>
      </c>
      <c r="G74" s="85">
        <f t="shared" si="0"/>
        <v>-41.763681114106376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1.1144563486075048</v>
      </c>
      <c r="E75" s="85">
        <v>6.3207370000000013E-2</v>
      </c>
      <c r="F75" s="85">
        <f t="shared" si="1"/>
        <v>-1.0512489786075048</v>
      </c>
      <c r="G75" s="85">
        <f t="shared" si="0"/>
        <v>-94.328412227273276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106.61816707717988</v>
      </c>
      <c r="E76" s="86">
        <f>+E73-E74-E75</f>
        <v>87.971409604967178</v>
      </c>
      <c r="F76" s="86">
        <f t="shared" si="1"/>
        <v>-18.646757472212698</v>
      </c>
      <c r="G76" s="86">
        <f t="shared" si="0"/>
        <v>-17.489287223175097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1115.7894083736942</v>
      </c>
      <c r="E78" s="85">
        <v>837.20824775591564</v>
      </c>
      <c r="F78" s="85">
        <f t="shared" si="1"/>
        <v>-278.58116061777855</v>
      </c>
      <c r="G78" s="85">
        <f t="shared" ref="G78:G141" si="2">IFERROR(F78/D78*100,0)</f>
        <v>-24.967180950733461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4.0000000000000001E-3</v>
      </c>
      <c r="F79" s="85">
        <f t="shared" si="1"/>
        <v>4.0000000000000001E-3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552.62564254169467</v>
      </c>
      <c r="E80" s="88">
        <v>535.43399999999997</v>
      </c>
      <c r="F80" s="86">
        <f t="shared" si="1"/>
        <v>-17.191642541694705</v>
      </c>
      <c r="G80" s="88">
        <f t="shared" si="2"/>
        <v>-3.1109020679216175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1933.5342097169487</v>
      </c>
      <c r="E81" s="89">
        <f>+E23-E38</f>
        <v>750.50900000000092</v>
      </c>
      <c r="F81" s="87">
        <f t="shared" si="1"/>
        <v>-1183.0252097169478</v>
      </c>
      <c r="G81" s="89">
        <f t="shared" si="2"/>
        <v>-61.184601946615238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839.59318391392662</v>
      </c>
      <c r="E87" s="85">
        <f>+E29-E44</f>
        <v>646.6227442899999</v>
      </c>
      <c r="F87" s="85">
        <f t="shared" si="1"/>
        <v>-192.97043962392672</v>
      </c>
      <c r="G87" s="85">
        <f t="shared" si="2"/>
        <v>-22.983802551178126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1070.183678516629</v>
      </c>
      <c r="E89" s="85">
        <f t="shared" ref="E89:E90" si="5">+E31-E46</f>
        <v>74.828000000000003</v>
      </c>
      <c r="F89" s="85">
        <f t="shared" si="3"/>
        <v>-995.35567851662904</v>
      </c>
      <c r="G89" s="85">
        <f t="shared" si="2"/>
        <v>-93.007929245966608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si="5"/>
        <v>-3.7629100000000004E-3</v>
      </c>
      <c r="F90" s="85">
        <f t="shared" si="3"/>
        <v>-3.7629100000000004E-3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23.757347286392985</v>
      </c>
      <c r="E95" s="85">
        <f>+E37-E52</f>
        <v>29.062018620000131</v>
      </c>
      <c r="F95" s="85">
        <f t="shared" si="3"/>
        <v>5.3046713336071463</v>
      </c>
      <c r="G95" s="85">
        <f t="shared" si="2"/>
        <v>22.328550699115283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-913.3145007384602</v>
      </c>
      <c r="E96" s="85">
        <f>+E97-E103</f>
        <v>-821.89200000000028</v>
      </c>
      <c r="F96" s="85">
        <f t="shared" si="3"/>
        <v>91.422500738459917</v>
      </c>
      <c r="G96" s="85">
        <f t="shared" si="2"/>
        <v>-10.009969256432507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250.96707998736755</v>
      </c>
      <c r="E97" s="85">
        <v>1515.4949999999999</v>
      </c>
      <c r="F97" s="85">
        <f t="shared" si="3"/>
        <v>1264.5279200126324</v>
      </c>
      <c r="G97" s="85">
        <f t="shared" si="2"/>
        <v>503.86206831441098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1.84514E-2</v>
      </c>
      <c r="F99" s="85">
        <f t="shared" si="3"/>
        <v>1.84514E-2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2.0954437100000214</v>
      </c>
      <c r="F100" s="85">
        <f t="shared" si="3"/>
        <v>2.0954437100000214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897.62877113999991</v>
      </c>
      <c r="F101" s="85">
        <f t="shared" si="3"/>
        <v>897.62877113999991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250.96707998736755</v>
      </c>
      <c r="E102" s="85">
        <v>1513.38110489</v>
      </c>
      <c r="F102" s="85">
        <f t="shared" si="3"/>
        <v>1262.4140249026325</v>
      </c>
      <c r="G102" s="85">
        <f t="shared" si="2"/>
        <v>503.01976855537237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1164.2815807258278</v>
      </c>
      <c r="E103" s="85">
        <v>2337.3870000000002</v>
      </c>
      <c r="F103" s="85">
        <f t="shared" si="3"/>
        <v>1173.1054192741724</v>
      </c>
      <c r="G103" s="85">
        <f t="shared" si="2"/>
        <v>100.75787839423207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20.160719558367681</v>
      </c>
      <c r="E104" s="85">
        <v>18.123951149999996</v>
      </c>
      <c r="F104" s="85">
        <f t="shared" si="3"/>
        <v>-2.0367684083676849</v>
      </c>
      <c r="G104" s="85">
        <f t="shared" si="2"/>
        <v>-10.102657310772059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1110.4480996928271</v>
      </c>
      <c r="E105" s="85">
        <v>1163.328</v>
      </c>
      <c r="F105" s="85">
        <f t="shared" si="3"/>
        <v>52.879900307172875</v>
      </c>
      <c r="G105" s="85">
        <f t="shared" si="2"/>
        <v>4.7620325814237106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41.491141139999961</v>
      </c>
      <c r="F106" s="85">
        <f t="shared" si="3"/>
        <v>41.491141139999961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940.81627527000012</v>
      </c>
      <c r="F107" s="85">
        <f t="shared" si="3"/>
        <v>940.81627527000012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33.672761474632992</v>
      </c>
      <c r="E108" s="85">
        <v>1114.4439077100005</v>
      </c>
      <c r="F108" s="85">
        <f t="shared" si="3"/>
        <v>1080.7711462353675</v>
      </c>
      <c r="G108" s="85">
        <f t="shared" si="2"/>
        <v>3209.6302735656373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1020.2197089784885</v>
      </c>
      <c r="E109" s="85">
        <f>+E81+E96</f>
        <v>-71.382999999999356</v>
      </c>
      <c r="F109" s="85">
        <f t="shared" si="3"/>
        <v>-1091.602708978488</v>
      </c>
      <c r="G109" s="85">
        <f t="shared" si="2"/>
        <v>-106.99682621025552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-149.26663917453379</v>
      </c>
      <c r="E115" s="85">
        <v>522.63285999999994</v>
      </c>
      <c r="F115" s="85">
        <f t="shared" si="3"/>
        <v>671.89949917453373</v>
      </c>
      <c r="G115" s="85">
        <f t="shared" si="2"/>
        <v>-450.13373576991864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1070.1836785166292</v>
      </c>
      <c r="E117" s="85">
        <v>54.499000000000002</v>
      </c>
      <c r="F117" s="85">
        <f t="shared" si="3"/>
        <v>-1015.6846785166292</v>
      </c>
      <c r="G117" s="85">
        <f t="shared" si="2"/>
        <v>-94.907509701928873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0.16306580000000001</v>
      </c>
      <c r="F118" s="85">
        <f t="shared" si="3"/>
        <v>0.16306580000000001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99.302669636393048</v>
      </c>
      <c r="E123" s="85">
        <v>-648.67792580000025</v>
      </c>
      <c r="F123" s="85">
        <f t="shared" si="3"/>
        <v>-747.98059543639329</v>
      </c>
      <c r="G123" s="85">
        <f t="shared" si="2"/>
        <v>-753.23311868170435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63.684364485738556</v>
      </c>
      <c r="E124" s="85">
        <f>+E130+E138+E132+E133</f>
        <v>25.856000000000002</v>
      </c>
      <c r="F124" s="85">
        <f t="shared" si="3"/>
        <v>-37.828364485738554</v>
      </c>
      <c r="G124" s="85">
        <f t="shared" si="2"/>
        <v>-59.399767574362492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39.632535422137806</v>
      </c>
      <c r="E130" s="85">
        <v>25.856000000000002</v>
      </c>
      <c r="F130" s="85">
        <f t="shared" si="3"/>
        <v>-13.776535422137805</v>
      </c>
      <c r="G130" s="85">
        <f t="shared" si="2"/>
        <v>-34.760671441783551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24.051829063600753</v>
      </c>
      <c r="E138" s="85">
        <v>0</v>
      </c>
      <c r="F138" s="85">
        <f t="shared" si="3"/>
        <v>-24.051829063600753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956.53534449274991</v>
      </c>
      <c r="E139" s="85">
        <f>+E109-E124</f>
        <v>-97.238999999999351</v>
      </c>
      <c r="F139" s="85">
        <f t="shared" si="3"/>
        <v>-1053.7743444927492</v>
      </c>
      <c r="G139" s="85">
        <f t="shared" si="2"/>
        <v>-110.16575085906157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7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7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7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-188.8991745966716</v>
      </c>
      <c r="E145" s="85">
        <f>+E115-E130</f>
        <v>496.77685999999994</v>
      </c>
      <c r="F145" s="85">
        <f t="shared" si="3"/>
        <v>685.67603459667157</v>
      </c>
      <c r="G145" s="85">
        <f t="shared" si="7"/>
        <v>-362.98519358842827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7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8">+D117-D132</f>
        <v>1070.1836785166292</v>
      </c>
      <c r="E147" s="85">
        <f t="shared" ref="E147:E148" si="9">+E117-E132</f>
        <v>54.499000000000002</v>
      </c>
      <c r="F147" s="85">
        <f t="shared" si="3"/>
        <v>-1015.6846785166292</v>
      </c>
      <c r="G147" s="85">
        <f t="shared" si="7"/>
        <v>-94.907509701928873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0">+D118-D133</f>
        <v>0</v>
      </c>
      <c r="E148" s="85">
        <f t="shared" si="9"/>
        <v>0.16306580000000001</v>
      </c>
      <c r="F148" s="85">
        <f t="shared" si="3"/>
        <v>0.16306580000000001</v>
      </c>
      <c r="G148" s="85">
        <f t="shared" si="7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7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7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7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1">+SUM(E152)-SUM(D152)</f>
        <v>0</v>
      </c>
      <c r="G152" s="114">
        <f t="shared" si="7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75.250840572792299</v>
      </c>
      <c r="E153" s="85">
        <f>+E123-E138</f>
        <v>-648.67792580000025</v>
      </c>
      <c r="F153" s="85">
        <f t="shared" si="11"/>
        <v>-723.92876637279255</v>
      </c>
      <c r="G153" s="85">
        <f t="shared" si="7"/>
        <v>-962.02083705964117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956.53534449274991</v>
      </c>
      <c r="E154" s="85">
        <v>0</v>
      </c>
      <c r="F154" s="85">
        <f t="shared" si="11"/>
        <v>-956.53534449274991</v>
      </c>
      <c r="G154" s="85">
        <f t="shared" si="7"/>
        <v>-100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1"/>
        <v>0</v>
      </c>
      <c r="G155" s="85">
        <f t="shared" si="7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21.623171537931935</v>
      </c>
      <c r="E156" s="85">
        <v>0</v>
      </c>
      <c r="F156" s="85">
        <f t="shared" si="11"/>
        <v>-21.623171537931935</v>
      </c>
      <c r="G156" s="85">
        <f t="shared" si="7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32.147386840512425</v>
      </c>
      <c r="E157" s="85">
        <v>0</v>
      </c>
      <c r="F157" s="85">
        <f t="shared" si="11"/>
        <v>-32.147386840512425</v>
      </c>
      <c r="G157" s="85">
        <f t="shared" si="7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902.76478611430548</v>
      </c>
      <c r="E158" s="88">
        <f>+E154-E155-E156-E157</f>
        <v>0</v>
      </c>
      <c r="F158" s="88">
        <f t="shared" si="11"/>
        <v>-902.76478611430548</v>
      </c>
      <c r="G158" s="88">
        <f t="shared" si="7"/>
        <v>-100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2779.5727821186792</v>
      </c>
      <c r="E160" s="85">
        <f>E109+E105+E69</f>
        <v>1462.3470264400007</v>
      </c>
      <c r="F160" s="85">
        <f t="shared" si="11"/>
        <v>-1317.2257556786785</v>
      </c>
      <c r="G160" s="85">
        <f t="shared" ref="G160:G165" si="12">IFERROR(F160/D160*100,0)</f>
        <v>-47.389504032869645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8227.7417879399982</v>
      </c>
      <c r="E161" s="85">
        <v>7971.9812670299998</v>
      </c>
      <c r="F161" s="85">
        <f t="shared" si="11"/>
        <v>-255.76052090999838</v>
      </c>
      <c r="G161" s="85">
        <f t="shared" si="12"/>
        <v>-3.1085141889708456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5270.4018742799972</v>
      </c>
      <c r="E162" s="85">
        <v>5640.9885341700001</v>
      </c>
      <c r="F162" s="85">
        <f t="shared" si="11"/>
        <v>370.58665989000292</v>
      </c>
      <c r="G162" s="85">
        <f t="shared" si="12"/>
        <v>7.0314687329347105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9047.4422128199985</v>
      </c>
      <c r="E163" s="85">
        <v>7648.888071469999</v>
      </c>
      <c r="F163" s="85">
        <f t="shared" si="11"/>
        <v>-1398.5541413499996</v>
      </c>
      <c r="G163" s="85">
        <f t="shared" si="12"/>
        <v>-15.458005792712148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958.48727141999552</v>
      </c>
      <c r="E164" s="86">
        <v>2377.3721679600003</v>
      </c>
      <c r="F164" s="86">
        <f t="shared" si="11"/>
        <v>1418.8848965400048</v>
      </c>
      <c r="G164" s="86">
        <f t="shared" si="12"/>
        <v>148.03377560120666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3.2549758261497108</v>
      </c>
      <c r="E165" s="88">
        <f>E163/E160</f>
        <v>5.2305560398278201</v>
      </c>
      <c r="F165" s="88">
        <f t="shared" si="11"/>
        <v>1.9755802136781093</v>
      </c>
      <c r="G165" s="88">
        <f t="shared" si="12"/>
        <v>60.694159317767038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13524.693525681316</v>
      </c>
      <c r="E167" s="87">
        <v>10203.171940335003</v>
      </c>
      <c r="F167" s="89">
        <f t="shared" si="11"/>
        <v>-3321.5215853463123</v>
      </c>
      <c r="G167" s="89">
        <f t="shared" ref="G167:G230" si="13">IFERROR(F167/D167*100,0)</f>
        <v>-24.558941605880037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1"/>
        <v>0</v>
      </c>
      <c r="G168" s="172">
        <f t="shared" si="13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1"/>
        <v>0</v>
      </c>
      <c r="G169" s="172">
        <f t="shared" si="13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1"/>
        <v>0</v>
      </c>
      <c r="G170" s="172">
        <f t="shared" si="13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1"/>
        <v>0</v>
      </c>
      <c r="G171" s="172">
        <f t="shared" si="13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1"/>
        <v>0</v>
      </c>
      <c r="G172" s="172">
        <f t="shared" si="13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12495.789269831997</v>
      </c>
      <c r="E173" s="85">
        <v>9618.7455538300019</v>
      </c>
      <c r="F173" s="85">
        <f t="shared" si="11"/>
        <v>-2877.0437160019956</v>
      </c>
      <c r="G173" s="85">
        <f t="shared" si="13"/>
        <v>-23.024105591696465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1"/>
        <v>0</v>
      </c>
      <c r="G174" s="172">
        <f t="shared" si="13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624.63225199999999</v>
      </c>
      <c r="E175" s="85">
        <v>257.85468864999996</v>
      </c>
      <c r="F175" s="85">
        <f t="shared" si="11"/>
        <v>-366.77756335000004</v>
      </c>
      <c r="G175" s="85">
        <f t="shared" si="13"/>
        <v>-58.718960184271765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0.16756159000000001</v>
      </c>
      <c r="F176" s="85">
        <f t="shared" si="11"/>
        <v>0.16756159000000001</v>
      </c>
      <c r="G176" s="85">
        <f t="shared" si="13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1"/>
        <v>0</v>
      </c>
      <c r="G177" s="172">
        <f t="shared" si="13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1"/>
        <v>0</v>
      </c>
      <c r="G178" s="172">
        <f t="shared" si="13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1"/>
        <v>0</v>
      </c>
      <c r="G179" s="172">
        <f t="shared" si="13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1"/>
        <v>0</v>
      </c>
      <c r="G180" s="172">
        <f t="shared" si="13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41.785038399999998</v>
      </c>
      <c r="F181" s="114">
        <f t="shared" si="11"/>
        <v>41.785038399999998</v>
      </c>
      <c r="G181" s="172">
        <f t="shared" si="13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>
        <v>0</v>
      </c>
      <c r="F182" s="114">
        <f t="shared" si="11"/>
        <v>0</v>
      </c>
      <c r="G182" s="172">
        <f t="shared" si="13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41.785038399999998</v>
      </c>
      <c r="F183" s="114">
        <f t="shared" si="11"/>
        <v>41.785038399999998</v>
      </c>
      <c r="G183" s="172">
        <f t="shared" si="13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404.27200384931905</v>
      </c>
      <c r="E184" s="85">
        <v>284.6190978650003</v>
      </c>
      <c r="F184" s="85">
        <f t="shared" si="11"/>
        <v>-119.65290598431875</v>
      </c>
      <c r="G184" s="85">
        <f t="shared" si="13"/>
        <v>-29.597128874874052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12484.727539105355</v>
      </c>
      <c r="E185" s="85">
        <v>10102.801704206329</v>
      </c>
      <c r="F185" s="85">
        <f t="shared" si="11"/>
        <v>-2381.9258348990261</v>
      </c>
      <c r="G185" s="85">
        <f t="shared" si="13"/>
        <v>-19.078716995931437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44.216975590000004</v>
      </c>
      <c r="F186" s="176">
        <f t="shared" si="11"/>
        <v>44.216975590000004</v>
      </c>
      <c r="G186" s="176">
        <f t="shared" si="13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2366.0798757414118</v>
      </c>
      <c r="E187" s="85">
        <v>1818.2422630200001</v>
      </c>
      <c r="F187" s="85">
        <f t="shared" si="11"/>
        <v>-547.83761272141169</v>
      </c>
      <c r="G187" s="85">
        <f t="shared" si="13"/>
        <v>-23.1538088945432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1"/>
        <v>0</v>
      </c>
      <c r="G188" s="85">
        <f t="shared" si="13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31.545881212846236</v>
      </c>
      <c r="E189" s="85">
        <v>23.29583019</v>
      </c>
      <c r="F189" s="85">
        <f t="shared" si="11"/>
        <v>-8.250051022846236</v>
      </c>
      <c r="G189" s="85">
        <f t="shared" si="13"/>
        <v>-26.152545770338531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2334.5339945285655</v>
      </c>
      <c r="E190" s="85">
        <v>1794.94643283</v>
      </c>
      <c r="F190" s="85">
        <f t="shared" si="11"/>
        <v>-539.58756169856542</v>
      </c>
      <c r="G190" s="85">
        <f t="shared" si="13"/>
        <v>-23.113287832312309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2664.20844928</v>
      </c>
      <c r="E191" s="85">
        <v>2176.0116310099997</v>
      </c>
      <c r="F191" s="85">
        <f t="shared" si="11"/>
        <v>-488.19681827000022</v>
      </c>
      <c r="G191" s="85">
        <f t="shared" si="13"/>
        <v>-18.324272577167715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182.43251936187181</v>
      </c>
      <c r="E192" s="85">
        <v>355.67718511000004</v>
      </c>
      <c r="F192" s="85">
        <f t="shared" si="11"/>
        <v>173.24466574812823</v>
      </c>
      <c r="G192" s="85">
        <f t="shared" si="13"/>
        <v>94.963697455978973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1"/>
        <v>0</v>
      </c>
      <c r="G193" s="114">
        <f t="shared" si="13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2518.6419839181372</v>
      </c>
      <c r="E194" s="85">
        <v>1985.3014244600001</v>
      </c>
      <c r="F194" s="85">
        <f t="shared" si="11"/>
        <v>-533.34055945813702</v>
      </c>
      <c r="G194" s="85">
        <f t="shared" si="13"/>
        <v>-21.17571941004665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746.82303662131301</v>
      </c>
      <c r="E195" s="85">
        <v>605.62163239999995</v>
      </c>
      <c r="F195" s="85">
        <f t="shared" si="11"/>
        <v>-141.20140422131306</v>
      </c>
      <c r="G195" s="85">
        <f t="shared" si="13"/>
        <v>-18.906942782606102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963.18723915494206</v>
      </c>
      <c r="E196" s="85">
        <v>745.10704157999999</v>
      </c>
      <c r="F196" s="85">
        <f t="shared" si="11"/>
        <v>-218.08019757494208</v>
      </c>
      <c r="G196" s="85">
        <f t="shared" si="13"/>
        <v>-22.641516489179818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87.45511313482514</v>
      </c>
      <c r="E197" s="85">
        <v>19.239263999999999</v>
      </c>
      <c r="F197" s="85">
        <f t="shared" si="11"/>
        <v>-68.215849134825135</v>
      </c>
      <c r="G197" s="85">
        <f t="shared" si="13"/>
        <v>-78.000984378878115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921.76637630116943</v>
      </c>
      <c r="E198" s="85">
        <v>563.14715181999986</v>
      </c>
      <c r="F198" s="85">
        <f t="shared" si="11"/>
        <v>-358.61922448116957</v>
      </c>
      <c r="G198" s="85">
        <f t="shared" si="13"/>
        <v>-38.905652636216104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216.02701404216339</v>
      </c>
      <c r="E199" s="85">
        <v>123.41538624999998</v>
      </c>
      <c r="F199" s="85">
        <f t="shared" si="11"/>
        <v>-92.611627792163404</v>
      </c>
      <c r="G199" s="85">
        <f t="shared" si="13"/>
        <v>-42.870392021475517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117.731129312288</v>
      </c>
      <c r="E200" s="85">
        <v>35.908564613000003</v>
      </c>
      <c r="F200" s="85">
        <f t="shared" si="11"/>
        <v>-81.822564699287994</v>
      </c>
      <c r="G200" s="85">
        <f t="shared" si="13"/>
        <v>-69.49951569924157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1112.6571111028275</v>
      </c>
      <c r="E201" s="85">
        <v>1176.5260659891781</v>
      </c>
      <c r="F201" s="85">
        <f t="shared" si="11"/>
        <v>63.868954886350593</v>
      </c>
      <c r="G201" s="85">
        <f t="shared" si="13"/>
        <v>5.7402189990990022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675.17280426923026</v>
      </c>
      <c r="E202" s="85">
        <v>473.62638236415205</v>
      </c>
      <c r="F202" s="85">
        <f t="shared" si="11"/>
        <v>-201.5464219050782</v>
      </c>
      <c r="G202" s="85">
        <f t="shared" si="13"/>
        <v>-29.851087104022344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2.5930942972344022</v>
      </c>
      <c r="E203" s="85">
        <v>6.5375328100000001</v>
      </c>
      <c r="F203" s="85">
        <f t="shared" si="11"/>
        <v>3.9444385127655979</v>
      </c>
      <c r="G203" s="85">
        <f t="shared" si="13"/>
        <v>152.1131922187495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2.5930942972344022</v>
      </c>
      <c r="E204" s="85">
        <v>6.5375328100000001</v>
      </c>
      <c r="F204" s="85">
        <f t="shared" si="11"/>
        <v>3.9444385127655979</v>
      </c>
      <c r="G204" s="85">
        <f t="shared" si="13"/>
        <v>152.1131922187495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1"/>
        <v>0</v>
      </c>
      <c r="G205" s="114">
        <f t="shared" si="13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1"/>
        <v>0</v>
      </c>
      <c r="G206" s="114">
        <f t="shared" si="13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1"/>
        <v>0</v>
      </c>
      <c r="G207" s="114">
        <f t="shared" si="13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1"/>
        <v>0</v>
      </c>
      <c r="G208" s="114">
        <f t="shared" si="13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1"/>
        <v>0</v>
      </c>
      <c r="G209" s="85">
        <f t="shared" si="13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2007.0316043099997</v>
      </c>
      <c r="E210" s="85">
        <v>1069.6371031200581</v>
      </c>
      <c r="F210" s="85">
        <f t="shared" si="11"/>
        <v>-937.39450118994159</v>
      </c>
      <c r="G210" s="85">
        <f t="shared" si="13"/>
        <v>-46.70551769971803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1952.1751373380082</v>
      </c>
      <c r="E211" s="85">
        <v>988.45324469000002</v>
      </c>
      <c r="F211" s="85">
        <f t="shared" si="11"/>
        <v>-963.72189264800818</v>
      </c>
      <c r="G211" s="85">
        <f t="shared" si="13"/>
        <v>-49.366569331588877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1"/>
        <v>0</v>
      </c>
      <c r="G212" s="85">
        <f t="shared" si="13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1374.6029206380231</v>
      </c>
      <c r="E213" s="85">
        <v>741.15305719000003</v>
      </c>
      <c r="F213" s="85">
        <f t="shared" si="11"/>
        <v>-633.44986344802305</v>
      </c>
      <c r="G213" s="85">
        <f t="shared" si="13"/>
        <v>-46.082388880274365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1"/>
        <v>0</v>
      </c>
      <c r="G214" s="85">
        <f t="shared" si="13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1"/>
        <v>0</v>
      </c>
      <c r="G215" s="85">
        <f t="shared" si="13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4">+SUM(E216)-SUM(D216)</f>
        <v>0</v>
      </c>
      <c r="G216" s="85">
        <f t="shared" si="13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577.57221669998512</v>
      </c>
      <c r="E217" s="85">
        <v>247.30018749999999</v>
      </c>
      <c r="F217" s="85">
        <f t="shared" si="14"/>
        <v>-330.27202919998513</v>
      </c>
      <c r="G217" s="85">
        <f t="shared" si="13"/>
        <v>-57.182811023533361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4"/>
        <v>0</v>
      </c>
      <c r="G218" s="85">
        <f t="shared" si="13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54.856466971991466</v>
      </c>
      <c r="E219" s="85">
        <v>81.183858430057981</v>
      </c>
      <c r="F219" s="85">
        <f t="shared" si="14"/>
        <v>26.327391458066515</v>
      </c>
      <c r="G219" s="85">
        <f t="shared" si="13"/>
        <v>47.993231994887161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3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27.877772072156823</v>
      </c>
      <c r="E221" s="85">
        <v>66.783457420000005</v>
      </c>
      <c r="F221" s="85">
        <f t="shared" si="14"/>
        <v>38.905685347843182</v>
      </c>
      <c r="G221" s="85">
        <f t="shared" si="13"/>
        <v>139.558086805296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6087.3549135700005</v>
      </c>
      <c r="E222" s="85">
        <v>8638.1373959899993</v>
      </c>
      <c r="F222" s="85">
        <f t="shared" si="14"/>
        <v>2550.7824824199988</v>
      </c>
      <c r="G222" s="85">
        <f t="shared" si="13"/>
        <v>41.902969658196952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1.84514E-2</v>
      </c>
      <c r="F223" s="85">
        <f t="shared" si="14"/>
        <v>1.84514E-2</v>
      </c>
      <c r="G223" s="85">
        <f t="shared" si="13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6087.3549135700005</v>
      </c>
      <c r="E224" s="85">
        <v>8631.3555576700001</v>
      </c>
      <c r="F224" s="85">
        <f t="shared" si="14"/>
        <v>2544.0006440999996</v>
      </c>
      <c r="G224" s="85">
        <f t="shared" si="13"/>
        <v>41.791561034643877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841.95506189000116</v>
      </c>
      <c r="E225" s="85">
        <v>425.90095948999999</v>
      </c>
      <c r="F225" s="85">
        <f t="shared" si="14"/>
        <v>-416.05410240000117</v>
      </c>
      <c r="G225" s="85">
        <f t="shared" si="13"/>
        <v>-49.415238559888529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0</v>
      </c>
      <c r="E226" s="85">
        <v>0</v>
      </c>
      <c r="F226" s="85">
        <f t="shared" si="14"/>
        <v>0</v>
      </c>
      <c r="G226" s="85">
        <f t="shared" si="13"/>
        <v>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5245.3998516799993</v>
      </c>
      <c r="E227" s="85">
        <v>8205.4545981800002</v>
      </c>
      <c r="F227" s="85">
        <f t="shared" si="14"/>
        <v>2960.0547465000009</v>
      </c>
      <c r="G227" s="85">
        <f t="shared" si="13"/>
        <v>56.431441457259993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4"/>
        <v>0</v>
      </c>
      <c r="G228" s="85">
        <f t="shared" si="13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4"/>
        <v>0</v>
      </c>
      <c r="G229" s="85">
        <f t="shared" si="13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4"/>
        <v>0</v>
      </c>
      <c r="G230" s="85">
        <f t="shared" si="13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4"/>
        <v>0</v>
      </c>
      <c r="G231" s="85">
        <f t="shared" ref="G231:G252" si="15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4"/>
        <v>0</v>
      </c>
      <c r="G232" s="85">
        <f t="shared" si="15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4"/>
        <v>0</v>
      </c>
      <c r="G233" s="114">
        <f t="shared" si="15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6.7633869200000003</v>
      </c>
      <c r="F234" s="85">
        <f t="shared" si="14"/>
        <v>6.7633869200000003</v>
      </c>
      <c r="G234" s="85">
        <f t="shared" si="15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5348.6187748953098</v>
      </c>
      <c r="E235" s="85">
        <v>8452.6587835199989</v>
      </c>
      <c r="F235" s="85">
        <f t="shared" si="14"/>
        <v>3104.0400086246891</v>
      </c>
      <c r="G235" s="85">
        <f t="shared" si="15"/>
        <v>58.034422329631177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5245.3998516799993</v>
      </c>
      <c r="E236" s="85">
        <v>8448.5460767599998</v>
      </c>
      <c r="F236" s="85">
        <f t="shared" si="14"/>
        <v>3203.1462250800005</v>
      </c>
      <c r="G236" s="85">
        <f t="shared" si="15"/>
        <v>61.065816060792677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0</v>
      </c>
      <c r="E237" s="85">
        <v>198.83911219000038</v>
      </c>
      <c r="F237" s="85">
        <f t="shared" si="14"/>
        <v>198.83911219000038</v>
      </c>
      <c r="G237" s="85">
        <f t="shared" si="15"/>
        <v>0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44.252366390000041</v>
      </c>
      <c r="F238" s="114">
        <f t="shared" si="14"/>
        <v>44.252366390000041</v>
      </c>
      <c r="G238" s="114">
        <f t="shared" si="15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5245.3998516799993</v>
      </c>
      <c r="E239" s="85">
        <v>8205.4545981800002</v>
      </c>
      <c r="F239" s="85">
        <f t="shared" si="14"/>
        <v>2960.0547465000009</v>
      </c>
      <c r="G239" s="85">
        <f t="shared" si="15"/>
        <v>56.431441457259993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103.21892321531071</v>
      </c>
      <c r="E240" s="85">
        <v>0</v>
      </c>
      <c r="F240" s="85">
        <f t="shared" si="14"/>
        <v>-103.21892321531071</v>
      </c>
      <c r="G240" s="85">
        <f t="shared" si="15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4.11270676</v>
      </c>
      <c r="F241" s="85">
        <f t="shared" si="14"/>
        <v>4.11270676</v>
      </c>
      <c r="G241" s="85">
        <f t="shared" si="15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1039.9659865759604</v>
      </c>
      <c r="E242" s="85">
        <f>E167-E185</f>
        <v>100.37023612867415</v>
      </c>
      <c r="F242" s="85">
        <f t="shared" si="14"/>
        <v>-939.59575044728626</v>
      </c>
      <c r="G242" s="85">
        <f t="shared" si="15"/>
        <v>-90.348700109016207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-2004.4385100127654</v>
      </c>
      <c r="E243" s="85">
        <f>E203-E210</f>
        <v>-1063.0995703100582</v>
      </c>
      <c r="F243" s="85">
        <f t="shared" si="14"/>
        <v>941.33893970270719</v>
      </c>
      <c r="G243" s="85">
        <f t="shared" si="15"/>
        <v>-46.962724723180074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-1949.5820430407739</v>
      </c>
      <c r="E244" s="85">
        <f>E204-E211</f>
        <v>-981.91571188</v>
      </c>
      <c r="F244" s="114">
        <f t="shared" si="14"/>
        <v>967.66633116077389</v>
      </c>
      <c r="G244" s="114">
        <f t="shared" si="15"/>
        <v>-49.634552934817727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-54.856466971991466</v>
      </c>
      <c r="E245" s="85">
        <f>+E209-E219</f>
        <v>-81.183858430057981</v>
      </c>
      <c r="F245" s="114">
        <f t="shared" si="14"/>
        <v>-26.327391458066515</v>
      </c>
      <c r="G245" s="114">
        <f t="shared" si="15"/>
        <v>47.993231994887161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738.73613867469066</v>
      </c>
      <c r="E246" s="85">
        <f>E222-E235</f>
        <v>185.47861247000037</v>
      </c>
      <c r="F246" s="85">
        <f t="shared" si="14"/>
        <v>-553.25752620469029</v>
      </c>
      <c r="G246" s="85">
        <f t="shared" si="15"/>
        <v>-74.892440919060334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841.95506189000116</v>
      </c>
      <c r="E247" s="85">
        <f>E224-E236</f>
        <v>182.80948091000027</v>
      </c>
      <c r="F247" s="85">
        <f t="shared" si="14"/>
        <v>-659.14558098000089</v>
      </c>
      <c r="G247" s="85">
        <f t="shared" si="15"/>
        <v>-78.287501413717521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-103.2189232153105</v>
      </c>
      <c r="E248" s="85">
        <f>E246-E247</f>
        <v>2.6691315600000962</v>
      </c>
      <c r="F248" s="85">
        <f t="shared" si="14"/>
        <v>105.88805477531059</v>
      </c>
      <c r="G248" s="85">
        <f t="shared" si="15"/>
        <v>-102.58589362963262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4"/>
        <v>0</v>
      </c>
      <c r="G249" s="114">
        <f t="shared" si="15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-225.73638476211431</v>
      </c>
      <c r="E250" s="85">
        <f>E242+E243+E246+E249</f>
        <v>-777.25072171138368</v>
      </c>
      <c r="F250" s="85">
        <f t="shared" si="14"/>
        <v>-551.51433694926936</v>
      </c>
      <c r="G250" s="85">
        <f t="shared" si="15"/>
        <v>244.31787437832259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226.4837249301122</v>
      </c>
      <c r="E251" s="85">
        <v>306.21996777455132</v>
      </c>
      <c r="F251" s="85">
        <f t="shared" si="14"/>
        <v>79.736242844439118</v>
      </c>
      <c r="G251" s="85">
        <f t="shared" si="15"/>
        <v>35.206168950569818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0.7473401679978906</v>
      </c>
      <c r="E252" s="86">
        <f>E251+E250</f>
        <v>-471.03075393683235</v>
      </c>
      <c r="F252" s="86">
        <f t="shared" si="14"/>
        <v>-471.77809410483025</v>
      </c>
      <c r="G252" s="86">
        <f t="shared" si="15"/>
        <v>-63127.624381372996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4730.9132159077026</v>
      </c>
      <c r="E254" s="86">
        <v>4537.3814427500001</v>
      </c>
      <c r="F254" s="86">
        <f t="shared" si="14"/>
        <v>-193.53177315770245</v>
      </c>
      <c r="G254" s="86">
        <f t="shared" ref="G254:G313" si="16">IFERROR(F254/D254*100,0)</f>
        <v>-4.0907910233261431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1788.4779463942684</v>
      </c>
      <c r="E265" s="85">
        <v>1500.2605540700001</v>
      </c>
      <c r="F265" s="85">
        <f t="shared" si="14"/>
        <v>-288.2173923242683</v>
      </c>
      <c r="G265" s="85">
        <f t="shared" si="16"/>
        <v>-16.115233229760552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209.56834311339153</v>
      </c>
      <c r="E266" s="85">
        <v>71.735833530000178</v>
      </c>
      <c r="F266" s="85">
        <f t="shared" si="14"/>
        <v>-137.83250958339136</v>
      </c>
      <c r="G266" s="85">
        <f t="shared" si="16"/>
        <v>-65.769718620533283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-3.7520200246945023E-5</v>
      </c>
      <c r="E269" s="85">
        <v>1.8839549200000001</v>
      </c>
      <c r="F269" s="85">
        <f t="shared" si="14"/>
        <v>1.883992440200247</v>
      </c>
      <c r="G269" s="85">
        <f t="shared" si="16"/>
        <v>-5021275.0139936842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1.4081583800000002</v>
      </c>
      <c r="F270" s="85">
        <f t="shared" si="14"/>
        <v>1.4081583800000002</v>
      </c>
      <c r="G270" s="85">
        <f t="shared" si="16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-4.2159999888738756E-5</v>
      </c>
      <c r="E271" s="85">
        <v>0</v>
      </c>
      <c r="F271" s="85">
        <f t="shared" si="14"/>
        <v>4.2159999888738756E-5</v>
      </c>
      <c r="G271" s="85">
        <f t="shared" si="16"/>
        <v>-100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4.6101035836021437E-16</v>
      </c>
      <c r="F272" s="85">
        <f t="shared" si="14"/>
        <v>4.6101035836021437E-16</v>
      </c>
      <c r="G272" s="85">
        <f t="shared" si="16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2942.435349193634</v>
      </c>
      <c r="E281" s="85">
        <v>3035.2369337599998</v>
      </c>
      <c r="F281" s="85">
        <f t="shared" ref="F281:F313" si="17">+SUM(E281)-SUM(D281)</f>
        <v>92.801584566365818</v>
      </c>
      <c r="G281" s="85">
        <f t="shared" si="16"/>
        <v>3.1539039453083588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618.75008589999982</v>
      </c>
      <c r="E282" s="85">
        <v>55.545361119999825</v>
      </c>
      <c r="F282" s="85">
        <f t="shared" si="17"/>
        <v>-563.20472477999999</v>
      </c>
      <c r="G282" s="85">
        <f t="shared" si="16"/>
        <v>-91.022973186467254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2322.4011711109342</v>
      </c>
      <c r="E283" s="85">
        <v>3144.5296086099997</v>
      </c>
      <c r="F283" s="85">
        <f t="shared" si="17"/>
        <v>822.12843749906551</v>
      </c>
      <c r="G283" s="85">
        <f t="shared" si="16"/>
        <v>35.399932092946521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7"/>
        <v>0</v>
      </c>
      <c r="G284" s="114">
        <f t="shared" si="16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7"/>
        <v>0</v>
      </c>
      <c r="G285" s="176">
        <f t="shared" si="16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197.36229419850045</v>
      </c>
      <c r="E286" s="85">
        <v>106.83341106</v>
      </c>
      <c r="F286" s="85">
        <f t="shared" si="17"/>
        <v>-90.528883138500447</v>
      </c>
      <c r="G286" s="114">
        <f t="shared" si="16"/>
        <v>-45.869391367861532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7"/>
        <v>0</v>
      </c>
      <c r="G287" s="114">
        <f t="shared" si="16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7"/>
        <v>0</v>
      </c>
      <c r="G288" s="176">
        <f t="shared" si="16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197.36229419850045</v>
      </c>
      <c r="E289" s="85">
        <v>106.83341106</v>
      </c>
      <c r="F289" s="85">
        <f t="shared" si="17"/>
        <v>-90.528883138500447</v>
      </c>
      <c r="G289" s="114">
        <f t="shared" si="16"/>
        <v>-45.869391367861532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7"/>
        <v>0</v>
      </c>
      <c r="G290" s="114">
        <f t="shared" si="16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219.92949441219167</v>
      </c>
      <c r="E291" s="85">
        <v>246.99184165999992</v>
      </c>
      <c r="F291" s="85">
        <f t="shared" si="17"/>
        <v>27.062347247808248</v>
      </c>
      <c r="G291" s="114">
        <f t="shared" si="16"/>
        <v>12.305010439885802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7"/>
        <v>0</v>
      </c>
      <c r="G292" s="176">
        <f t="shared" si="16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9.965249784334155</v>
      </c>
      <c r="E293" s="85">
        <v>17.200442280000001</v>
      </c>
      <c r="F293" s="85">
        <f t="shared" si="17"/>
        <v>7.2351924956658458</v>
      </c>
      <c r="G293" s="114">
        <f t="shared" si="16"/>
        <v>72.604226208558373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7"/>
        <v>0</v>
      </c>
      <c r="G294" s="114">
        <f t="shared" si="16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66.820938260000204</v>
      </c>
      <c r="E295" s="85">
        <v>100.50425948</v>
      </c>
      <c r="F295" s="85">
        <f t="shared" si="17"/>
        <v>33.683321219999797</v>
      </c>
      <c r="G295" s="114">
        <f t="shared" si="16"/>
        <v>50.408333221748592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7"/>
        <v>0</v>
      </c>
      <c r="G296" s="176">
        <f t="shared" si="16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542.6220287502008</v>
      </c>
      <c r="E297" s="85">
        <v>301.42493244000002</v>
      </c>
      <c r="F297" s="85">
        <f t="shared" si="17"/>
        <v>-241.19709631020078</v>
      </c>
      <c r="G297" s="114">
        <f t="shared" si="16"/>
        <v>-44.450295699520389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7"/>
        <v>0</v>
      </c>
      <c r="G298" s="176">
        <f t="shared" si="16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375.07340000000005</v>
      </c>
      <c r="E299" s="85">
        <v>1703.8227040100001</v>
      </c>
      <c r="F299" s="85">
        <f t="shared" si="17"/>
        <v>1328.7493040100001</v>
      </c>
      <c r="G299" s="114">
        <f t="shared" si="16"/>
        <v>354.26380650027431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300.66463448999559</v>
      </c>
      <c r="F300" s="85">
        <f t="shared" si="17"/>
        <v>300.66463448999559</v>
      </c>
      <c r="G300" s="176">
        <f t="shared" si="16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348.25750807246811</v>
      </c>
      <c r="E301" s="85">
        <v>58.074940673498027</v>
      </c>
      <c r="F301" s="85">
        <f t="shared" si="17"/>
        <v>-290.18256739897009</v>
      </c>
      <c r="G301" s="114">
        <f t="shared" si="16"/>
        <v>-83.324138223198531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-2.8720273349265877E-5</v>
      </c>
      <c r="E302" s="85">
        <v>98.144152480000002</v>
      </c>
      <c r="F302" s="85">
        <f t="shared" si="17"/>
        <v>98.144181200273351</v>
      </c>
      <c r="G302" s="114">
        <f t="shared" si="16"/>
        <v>-341724397.97750753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216.92820931323854</v>
      </c>
      <c r="E303" s="85">
        <v>609.6770770065018</v>
      </c>
      <c r="F303" s="85">
        <f t="shared" si="17"/>
        <v>392.74886769326326</v>
      </c>
      <c r="G303" s="114">
        <f t="shared" si="16"/>
        <v>181.05015891508347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364.13943654619334</v>
      </c>
      <c r="E304" s="85">
        <v>258.29376856000454</v>
      </c>
      <c r="F304" s="85">
        <f t="shared" si="17"/>
        <v>-105.8456679861888</v>
      </c>
      <c r="G304" s="114">
        <f t="shared" si="16"/>
        <v>-29.067345462529055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96.499475142576529</v>
      </c>
      <c r="E305" s="85">
        <f>E167/1.2/E23*100</f>
        <v>105.90485480863467</v>
      </c>
      <c r="F305" s="85">
        <f>+SUM(E305)-SUM(D305)</f>
        <v>9.4053796660581384</v>
      </c>
      <c r="G305" s="114">
        <f t="shared" si="16"/>
        <v>9.7465604368954661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101.99999999899889</v>
      </c>
      <c r="E311" s="85">
        <f>E173/1.2/E29*100</f>
        <v>103.1218514393464</v>
      </c>
      <c r="F311" s="85">
        <f t="shared" si="17"/>
        <v>1.1218514403475126</v>
      </c>
      <c r="G311" s="85">
        <f t="shared" si="16"/>
        <v>1.0998543532926701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7"/>
        <v>0</v>
      </c>
      <c r="G313" s="85">
        <f t="shared" si="16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4405.4063243079372</v>
      </c>
      <c r="E340" s="85">
        <v>3377.5692999999997</v>
      </c>
      <c r="F340" s="85">
        <f t="shared" ref="F340:F367" si="18">+SUM(E340)-SUM(D340)</f>
        <v>-1027.8370243079376</v>
      </c>
      <c r="G340" s="85">
        <f t="shared" ref="G340:G350" si="19">IFERROR(F340/D340*100,0)</f>
        <v>-23.331265010371197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4405.4063243079372</v>
      </c>
      <c r="E341" s="85">
        <v>3377.5692999999997</v>
      </c>
      <c r="F341" s="85">
        <f t="shared" si="18"/>
        <v>-1027.8370243079376</v>
      </c>
      <c r="G341" s="85">
        <f t="shared" si="19"/>
        <v>-23.331265010371197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101.49044892143218</v>
      </c>
      <c r="E342" s="85">
        <v>0</v>
      </c>
      <c r="F342" s="85">
        <f t="shared" si="18"/>
        <v>-101.49044892143218</v>
      </c>
      <c r="G342" s="85">
        <f t="shared" si="19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4303.9158753865049</v>
      </c>
      <c r="E343" s="85">
        <v>3377.5692999999997</v>
      </c>
      <c r="F343" s="85">
        <f t="shared" si="18"/>
        <v>-926.34657538650526</v>
      </c>
      <c r="G343" s="85">
        <f t="shared" si="19"/>
        <v>-21.523342978986932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641.49690152185758</v>
      </c>
      <c r="E344" s="85">
        <v>463.55230811780052</v>
      </c>
      <c r="F344" s="85">
        <f t="shared" si="18"/>
        <v>-177.94459340405706</v>
      </c>
      <c r="G344" s="85">
        <f t="shared" si="19"/>
        <v>-27.738963817581897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208.23793770279627</v>
      </c>
      <c r="E345" s="85">
        <v>190.11044444444448</v>
      </c>
      <c r="F345" s="85">
        <f t="shared" si="18"/>
        <v>-18.127493258351791</v>
      </c>
      <c r="G345" s="85">
        <f t="shared" si="19"/>
        <v>-8.7051828587660705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208.23793770279627</v>
      </c>
      <c r="E346" s="85">
        <v>190.11044444444448</v>
      </c>
      <c r="F346" s="85">
        <f t="shared" si="18"/>
        <v>-18.127493258351791</v>
      </c>
      <c r="G346" s="85">
        <f t="shared" si="19"/>
        <v>-8.7051828587660705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18"/>
        <v>0</v>
      </c>
      <c r="G347" s="85">
        <f t="shared" si="19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208.23793770279627</v>
      </c>
      <c r="E348" s="85">
        <v>190.11044444444448</v>
      </c>
      <c r="F348" s="85">
        <f t="shared" si="18"/>
        <v>-18.127493258351791</v>
      </c>
      <c r="G348" s="85">
        <f t="shared" si="19"/>
        <v>-8.7051828587660705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213905.09211234358</v>
      </c>
      <c r="E349" s="85">
        <v>206330.67003632442</v>
      </c>
      <c r="F349" s="85">
        <f t="shared" si="18"/>
        <v>-7574.4220760191674</v>
      </c>
      <c r="G349" s="85">
        <f t="shared" si="19"/>
        <v>-3.5410199921940424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5850.0328293417724</v>
      </c>
      <c r="E350" s="85">
        <v>4298.6639999999989</v>
      </c>
      <c r="F350" s="85">
        <f t="shared" si="18"/>
        <v>-1551.3688293417736</v>
      </c>
      <c r="G350" s="85">
        <f t="shared" si="19"/>
        <v>-26.518976467288113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8"/>
        <v>0</v>
      </c>
      <c r="G352" s="85">
        <f t="shared" ref="G352:G354" si="20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8"/>
        <v>0</v>
      </c>
      <c r="G354" s="85">
        <f t="shared" si="20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2393.54</v>
      </c>
      <c r="E367" s="88">
        <v>2302</v>
      </c>
      <c r="F367" s="88">
        <f t="shared" si="18"/>
        <v>-91.539999999999964</v>
      </c>
      <c r="G367" s="88">
        <f t="shared" ref="G367" si="21">IFERROR(F367/D367*100,0)</f>
        <v>-3.8244608404288192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2">SUM(D374,D431)</f>
        <v>2007.0316043100001</v>
      </c>
      <c r="E373" s="87">
        <f t="shared" si="22"/>
        <v>1066.4917145400002</v>
      </c>
      <c r="F373" s="90">
        <f t="shared" ref="F373:F432" si="23">+SUM(E373)-SUM(D373)</f>
        <v>-940.53988976999995</v>
      </c>
      <c r="G373" s="93">
        <f t="shared" ref="G373:G432" si="24">IFERROR(F373/D373*100,0)</f>
        <v>-46.862236137698957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5">SUM(D375,D399,D427,D428)</f>
        <v>1847.8006043100002</v>
      </c>
      <c r="E374" s="85">
        <f t="shared" si="25"/>
        <v>1017.3561709200002</v>
      </c>
      <c r="F374" s="85">
        <f t="shared" si="23"/>
        <v>-830.44443338999997</v>
      </c>
      <c r="G374" s="91">
        <f t="shared" si="24"/>
        <v>-44.942318530093885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6">SUM(D376,D394,D398)</f>
        <v>1517.2681933900001</v>
      </c>
      <c r="E375" s="85">
        <f t="shared" si="26"/>
        <v>927.72595484000021</v>
      </c>
      <c r="F375" s="85">
        <f t="shared" si="23"/>
        <v>-589.54223854999987</v>
      </c>
      <c r="G375" s="91">
        <f t="shared" si="24"/>
        <v>-38.855506305236531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7">SUM(D377,D381,D382,D383,D384,D389,D390,D391)</f>
        <v>1517.2681933900001</v>
      </c>
      <c r="E376" s="85">
        <f t="shared" si="27"/>
        <v>927.72595484000021</v>
      </c>
      <c r="F376" s="91">
        <f t="shared" si="23"/>
        <v>-589.54223854999987</v>
      </c>
      <c r="G376" s="91">
        <f t="shared" si="24"/>
        <v>-38.855506305236531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3"/>
        <v>0</v>
      </c>
      <c r="G377" s="180">
        <f t="shared" si="24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3"/>
        <v>0</v>
      </c>
      <c r="G378" s="114">
        <f t="shared" si="24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3"/>
        <v>0</v>
      </c>
      <c r="G379" s="114">
        <f t="shared" si="24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3"/>
        <v>0</v>
      </c>
      <c r="G380" s="114">
        <f t="shared" si="24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3"/>
        <v>0</v>
      </c>
      <c r="G381" s="114">
        <f t="shared" si="24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3"/>
        <v>0</v>
      </c>
      <c r="G382" s="91">
        <f t="shared" si="24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3"/>
        <v>0</v>
      </c>
      <c r="G383" s="114">
        <f t="shared" si="24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8">SUM(D385,D387)</f>
        <v>1517.2681933900001</v>
      </c>
      <c r="E384" s="85">
        <f t="shared" si="28"/>
        <v>927.72595484000021</v>
      </c>
      <c r="F384" s="91">
        <f t="shared" si="23"/>
        <v>-589.54223854999987</v>
      </c>
      <c r="G384" s="91">
        <f t="shared" si="24"/>
        <v>-38.855506305236531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3"/>
        <v>0</v>
      </c>
      <c r="G385" s="114">
        <f t="shared" si="24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3"/>
        <v>0</v>
      </c>
      <c r="G386" s="114">
        <f t="shared" si="24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1517.2681933900001</v>
      </c>
      <c r="E387" s="85">
        <v>927.72595484000021</v>
      </c>
      <c r="F387" s="91">
        <f t="shared" si="23"/>
        <v>-589.54223854999987</v>
      </c>
      <c r="G387" s="91">
        <f t="shared" si="24"/>
        <v>-38.855506305236531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1517.2681933900001</v>
      </c>
      <c r="E388" s="85">
        <v>927.72595484000021</v>
      </c>
      <c r="F388" s="91">
        <f t="shared" si="23"/>
        <v>-589.54223854999987</v>
      </c>
      <c r="G388" s="91">
        <f t="shared" si="24"/>
        <v>-38.855506305236531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3"/>
        <v>0</v>
      </c>
      <c r="G389" s="91">
        <f t="shared" si="24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3"/>
        <v>0</v>
      </c>
      <c r="G390" s="114">
        <f t="shared" si="24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3"/>
        <v>0</v>
      </c>
      <c r="G391" s="180">
        <f t="shared" si="24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3"/>
        <v>0</v>
      </c>
      <c r="G392" s="114">
        <f t="shared" si="24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3"/>
        <v>0</v>
      </c>
      <c r="G393" s="114">
        <f t="shared" si="24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3"/>
        <v>0</v>
      </c>
      <c r="G394" s="180">
        <f t="shared" si="24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3"/>
        <v>0</v>
      </c>
      <c r="G395" s="180">
        <f t="shared" si="24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3"/>
        <v>0</v>
      </c>
      <c r="G396" s="180">
        <f t="shared" si="24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3"/>
        <v>0</v>
      </c>
      <c r="G397" s="180">
        <f t="shared" si="24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3"/>
        <v>0</v>
      </c>
      <c r="G398" s="91">
        <f t="shared" si="24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310.18101910999997</v>
      </c>
      <c r="E399" s="85">
        <f>E400+E414+E413</f>
        <v>59.168286159999994</v>
      </c>
      <c r="F399" s="85">
        <f t="shared" si="23"/>
        <v>-251.01273294999999</v>
      </c>
      <c r="G399" s="91">
        <f t="shared" si="24"/>
        <v>-80.924594828603276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298.23348167999995</v>
      </c>
      <c r="E400" s="85">
        <f>SUM(E401,E405:E410)</f>
        <v>56.003682019999992</v>
      </c>
      <c r="F400" s="91">
        <f t="shared" si="23"/>
        <v>-242.22979965999997</v>
      </c>
      <c r="G400" s="91">
        <f t="shared" si="24"/>
        <v>-81.221530961405904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4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3"/>
        <v>0</v>
      </c>
      <c r="G402" s="114">
        <f t="shared" si="24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3"/>
        <v>0</v>
      </c>
      <c r="G403" s="114">
        <f t="shared" si="24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3"/>
        <v>0</v>
      </c>
      <c r="G404" s="114">
        <f t="shared" si="24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3"/>
        <v>0</v>
      </c>
      <c r="G405" s="114">
        <f t="shared" si="24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298.23348167999995</v>
      </c>
      <c r="E406" s="85">
        <v>56.003682019999992</v>
      </c>
      <c r="F406" s="91">
        <f t="shared" si="23"/>
        <v>-242.22979965999997</v>
      </c>
      <c r="G406" s="91">
        <f t="shared" si="24"/>
        <v>-81.221530961405904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3"/>
        <v>0</v>
      </c>
      <c r="G407" s="114">
        <f t="shared" si="24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3"/>
        <v>0</v>
      </c>
      <c r="G408" s="114">
        <f t="shared" si="24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3"/>
        <v>0</v>
      </c>
      <c r="G409" s="114">
        <f t="shared" si="24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3"/>
        <v>0</v>
      </c>
      <c r="G410" s="114">
        <f t="shared" si="24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3"/>
        <v>0</v>
      </c>
      <c r="G411" s="114">
        <f t="shared" si="24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3"/>
        <v>0</v>
      </c>
      <c r="G412" s="114">
        <f t="shared" si="24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11.947537430000001</v>
      </c>
      <c r="E413" s="85">
        <v>3.1646041399999998</v>
      </c>
      <c r="F413" s="91">
        <f t="shared" si="23"/>
        <v>-8.7829332900000008</v>
      </c>
      <c r="G413" s="91">
        <f t="shared" si="24"/>
        <v>-73.512498633787501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3"/>
        <v>0</v>
      </c>
      <c r="G414" s="91">
        <f t="shared" si="24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3"/>
        <v>0</v>
      </c>
      <c r="G415" s="114">
        <f t="shared" si="24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3"/>
        <v>0</v>
      </c>
      <c r="G416" s="114">
        <f t="shared" si="24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3"/>
        <v>0</v>
      </c>
      <c r="G417" s="114">
        <f t="shared" si="24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3"/>
        <v>0</v>
      </c>
      <c r="G418" s="114">
        <f t="shared" si="24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3"/>
        <v>0</v>
      </c>
      <c r="G419" s="114">
        <f t="shared" si="24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3"/>
        <v>0</v>
      </c>
      <c r="G420" s="91">
        <f t="shared" si="24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3"/>
        <v>0</v>
      </c>
      <c r="G421" s="114">
        <f t="shared" si="24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3"/>
        <v>0</v>
      </c>
      <c r="G422" s="114">
        <f t="shared" si="24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3"/>
        <v>0</v>
      </c>
      <c r="G423" s="114">
        <f t="shared" si="24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3"/>
        <v>0</v>
      </c>
      <c r="G424" s="114">
        <f t="shared" si="24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3"/>
        <v>0</v>
      </c>
      <c r="G425" s="114">
        <f t="shared" si="24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3"/>
        <v>0</v>
      </c>
      <c r="G426" s="114">
        <f t="shared" si="24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7.2371999999999996</v>
      </c>
      <c r="E427" s="85">
        <v>0</v>
      </c>
      <c r="F427" s="85">
        <f t="shared" si="23"/>
        <v>-7.2371999999999996</v>
      </c>
      <c r="G427" s="91">
        <f t="shared" si="24"/>
        <v>-100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13.114191809999999</v>
      </c>
      <c r="E428" s="85">
        <v>30.461929920000003</v>
      </c>
      <c r="F428" s="85">
        <f t="shared" si="23"/>
        <v>17.347738110000002</v>
      </c>
      <c r="G428" s="91">
        <f t="shared" si="24"/>
        <v>132.2821746191922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3"/>
        <v>0</v>
      </c>
      <c r="G429" s="114">
        <f t="shared" si="24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3"/>
        <v>0</v>
      </c>
      <c r="G430" s="91">
        <f t="shared" si="24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159.23099999999999</v>
      </c>
      <c r="E431" s="85">
        <f>SUM(E432:E436,E441:E442)</f>
        <v>49.135543619999993</v>
      </c>
      <c r="F431" s="85">
        <f t="shared" si="23"/>
        <v>-110.09545638</v>
      </c>
      <c r="G431" s="91">
        <f t="shared" si="24"/>
        <v>-69.14197384931326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0</v>
      </c>
      <c r="E432" s="85">
        <v>0</v>
      </c>
      <c r="F432" s="85">
        <f t="shared" si="23"/>
        <v>0</v>
      </c>
      <c r="G432" s="91">
        <f t="shared" si="24"/>
        <v>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9">+SUM(E433)-SUM(D433)</f>
        <v>0</v>
      </c>
      <c r="G433" s="91">
        <f t="shared" ref="G433:G442" si="30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9"/>
        <v>0</v>
      </c>
      <c r="G434" s="91">
        <f t="shared" si="30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9"/>
        <v>0</v>
      </c>
      <c r="G435" s="91">
        <f t="shared" si="30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159.23099999999999</v>
      </c>
      <c r="E436" s="85">
        <v>49.135543619999993</v>
      </c>
      <c r="F436" s="91">
        <f t="shared" si="29"/>
        <v>-110.09545638</v>
      </c>
      <c r="G436" s="91">
        <f t="shared" si="30"/>
        <v>-69.14197384931326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>
        <v>0</v>
      </c>
      <c r="F437" s="91">
        <f t="shared" si="29"/>
        <v>0</v>
      </c>
      <c r="G437" s="91">
        <f t="shared" si="30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>
        <v>0</v>
      </c>
      <c r="F438" s="91">
        <f t="shared" si="29"/>
        <v>0</v>
      </c>
      <c r="G438" s="91">
        <f t="shared" si="30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159.23099999999999</v>
      </c>
      <c r="E439" s="85">
        <v>49.135543619999993</v>
      </c>
      <c r="F439" s="91">
        <f t="shared" si="29"/>
        <v>-110.09545638</v>
      </c>
      <c r="G439" s="91">
        <f t="shared" si="30"/>
        <v>-69.14197384931326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>
        <v>0</v>
      </c>
      <c r="F440" s="91">
        <f t="shared" si="29"/>
        <v>0</v>
      </c>
      <c r="G440" s="91">
        <f t="shared" si="30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9"/>
        <v>0</v>
      </c>
      <c r="G441" s="91">
        <f t="shared" si="30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29"/>
        <v>0</v>
      </c>
      <c r="G442" s="91">
        <f t="shared" si="30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465.48566183999895</v>
      </c>
      <c r="E444" s="86">
        <v>217.25272918000002</v>
      </c>
      <c r="F444" s="91">
        <f t="shared" ref="F444:F452" si="31">+SUM(E444)-SUM(D444)</f>
        <v>-248.23293265999894</v>
      </c>
      <c r="G444" s="85">
        <f t="shared" ref="G444:G453" si="32">IFERROR(F444/D444*100,0)</f>
        <v>-53.327729081658347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168.553341289999</v>
      </c>
      <c r="E445" s="86">
        <v>42.995992899999997</v>
      </c>
      <c r="F445" s="91">
        <f t="shared" si="31"/>
        <v>-125.55734838999899</v>
      </c>
      <c r="G445" s="85">
        <f t="shared" si="32"/>
        <v>-74.491165484506979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168.553341289999</v>
      </c>
      <c r="E446" s="86">
        <v>42.995992899999997</v>
      </c>
      <c r="F446" s="91">
        <f t="shared" si="31"/>
        <v>-125.55734838999899</v>
      </c>
      <c r="G446" s="85">
        <f t="shared" si="32"/>
        <v>-74.491165484506979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0</v>
      </c>
      <c r="E447" s="86">
        <v>0</v>
      </c>
      <c r="F447" s="91">
        <f t="shared" ref="F447" si="33">+SUM(E447)-SUM(D447)</f>
        <v>0</v>
      </c>
      <c r="G447" s="85">
        <f t="shared" ref="G447" si="34">IFERROR(F447/D447*100,0)</f>
        <v>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1"/>
        <v>0</v>
      </c>
      <c r="G448" s="85">
        <f t="shared" si="32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292.44026309999998</v>
      </c>
      <c r="E449" s="86">
        <v>174.25673627999998</v>
      </c>
      <c r="F449" s="91">
        <f t="shared" ref="F449" si="35">+SUM(E449)-SUM(D449)</f>
        <v>-118.18352682</v>
      </c>
      <c r="G449" s="85">
        <f t="shared" ref="G449" si="36">IFERROR(F449/D449*100,0)</f>
        <v>-40.412878024113638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1"/>
        <v>0</v>
      </c>
      <c r="G450" s="114">
        <f t="shared" si="32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1"/>
        <v>0</v>
      </c>
      <c r="G451" s="114">
        <f t="shared" si="32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1"/>
        <v>0</v>
      </c>
      <c r="G452" s="114">
        <f t="shared" si="32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2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648.90497344736355</v>
      </c>
      <c r="E469" s="123">
        <f>+E69</f>
        <v>370.40202643999999</v>
      </c>
      <c r="F469" s="90">
        <f t="shared" ref="F469:F474" si="37">+SUM(E469)-SUM(D469)</f>
        <v>-278.50294700736356</v>
      </c>
      <c r="G469" s="87">
        <f t="shared" ref="G469:G474" si="38">IFERROR(F469/D469*100,0)</f>
        <v>-42.918910842645062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7"/>
        <v>0</v>
      </c>
      <c r="G470" s="85">
        <f t="shared" si="38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557.71615002924329</v>
      </c>
      <c r="E471" s="86">
        <v>348.13891607999994</v>
      </c>
      <c r="F471" s="91">
        <f t="shared" si="37"/>
        <v>-209.57723394924335</v>
      </c>
      <c r="G471" s="85">
        <f t="shared" si="38"/>
        <v>-37.577759571469173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7"/>
        <v>0</v>
      </c>
      <c r="G472" s="85">
        <f t="shared" si="38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91.188823418120194</v>
      </c>
      <c r="E473" s="86">
        <v>22.263110360000002</v>
      </c>
      <c r="F473" s="91">
        <f t="shared" si="37"/>
        <v>-68.925713058120195</v>
      </c>
      <c r="G473" s="85">
        <f t="shared" si="38"/>
        <v>-75.585702802722992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7"/>
        <v>0</v>
      </c>
      <c r="G474" s="88">
        <f t="shared" si="38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9"/>
        <v>0</v>
      </c>
      <c r="G478" s="85">
        <f t="shared" si="40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-188.8991745966716</v>
      </c>
      <c r="E479" s="86">
        <v>496.77685999999994</v>
      </c>
      <c r="F479" s="91">
        <f t="shared" si="39"/>
        <v>685.67603459667157</v>
      </c>
      <c r="G479" s="85">
        <f t="shared" si="40"/>
        <v>-362.98519358842827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-188.8991745966716</v>
      </c>
      <c r="E480" s="88">
        <v>496.77685999999994</v>
      </c>
      <c r="F480" s="92">
        <f t="shared" si="39"/>
        <v>685.67603459667157</v>
      </c>
      <c r="G480" s="88">
        <f t="shared" si="40"/>
        <v>-362.98519358842827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298.23348167999995</v>
      </c>
      <c r="E482" s="123">
        <f>+E406</f>
        <v>56.003682019999992</v>
      </c>
      <c r="F482" s="90">
        <f t="shared" ref="F482:F485" si="41">+SUM(E482)-SUM(D482)</f>
        <v>-242.22979965999997</v>
      </c>
      <c r="G482" s="87">
        <f t="shared" ref="G482:G485" si="42">IFERROR(F482/D482*100,0)</f>
        <v>-81.221530961405904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545.76861260141823</v>
      </c>
      <c r="E484" s="86">
        <f>+E489</f>
        <v>344.85391294122007</v>
      </c>
      <c r="F484" s="91">
        <f t="shared" si="41"/>
        <v>-200.91469966019815</v>
      </c>
      <c r="G484" s="85">
        <f t="shared" si="42"/>
        <v>-36.813164960611012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636.92767529697915</v>
      </c>
      <c r="E487" s="123">
        <v>367.03123480418213</v>
      </c>
      <c r="F487" s="90">
        <f t="shared" ref="F487:F492" si="43">+SUM(E487)-SUM(D487)</f>
        <v>-269.89644049279701</v>
      </c>
      <c r="G487" s="87">
        <f t="shared" ref="G487:G492" si="44">IFERROR(F487/D487*100,0)</f>
        <v>-42.374739073310465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3"/>
        <v>0</v>
      </c>
      <c r="G488" s="85">
        <f t="shared" si="44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545.76861260141823</v>
      </c>
      <c r="E489" s="86">
        <v>344.85391294122007</v>
      </c>
      <c r="F489" s="91">
        <f t="shared" si="43"/>
        <v>-200.91469966019815</v>
      </c>
      <c r="G489" s="85">
        <f t="shared" si="44"/>
        <v>-36.813164960611012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3"/>
        <v>0</v>
      </c>
      <c r="G490" s="85">
        <f t="shared" si="44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91.15906269556082</v>
      </c>
      <c r="E491" s="86">
        <v>22.177321862962085</v>
      </c>
      <c r="F491" s="91">
        <f t="shared" si="43"/>
        <v>-68.981740832598732</v>
      </c>
      <c r="G491" s="85">
        <f t="shared" si="44"/>
        <v>-75.671840838220845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3"/>
        <v>0</v>
      </c>
      <c r="G492" s="88">
        <f t="shared" si="44"/>
        <v>0</v>
      </c>
      <c r="H492" s="128"/>
    </row>
    <row r="493" spans="1:8" x14ac:dyDescent="0.25">
      <c r="D493" s="156"/>
      <c r="E493" s="156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3"/>
  <sheetViews>
    <sheetView view="pageBreakPreview" zoomScale="55" zoomScaleNormal="70" zoomScaleSheetLayoutView="55" workbookViewId="0">
      <pane ySplit="21" topLeftCell="A365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701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1919.0404142988255</v>
      </c>
      <c r="E23" s="87">
        <f>+E29+E31+E32+E37</f>
        <v>1540.9090000000001</v>
      </c>
      <c r="F23" s="87">
        <f>+SUM(E23)-SUM(D23)</f>
        <v>-378.13141429882535</v>
      </c>
      <c r="G23" s="83">
        <f t="shared" ref="G23:G76" si="0">IFERROR(F23/D23*100,0)</f>
        <v>-19.704192339116847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1695.4817371973027</v>
      </c>
      <c r="E29" s="85">
        <v>1399.769</v>
      </c>
      <c r="F29" s="85">
        <f t="shared" si="1"/>
        <v>-295.71273719730266</v>
      </c>
      <c r="G29" s="84">
        <f t="shared" si="0"/>
        <v>-17.441222203084731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161.88934710190875</v>
      </c>
      <c r="E31" s="85">
        <v>93.108000000000004</v>
      </c>
      <c r="F31" s="85">
        <f t="shared" si="1"/>
        <v>-68.78134710190875</v>
      </c>
      <c r="G31" s="84">
        <f t="shared" si="0"/>
        <v>-42.486641853346377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61.669329999614177</v>
      </c>
      <c r="E37" s="85">
        <v>48.032000000000096</v>
      </c>
      <c r="F37" s="85">
        <f t="shared" si="1"/>
        <v>-13.637329999614082</v>
      </c>
      <c r="G37" s="84">
        <f t="shared" si="0"/>
        <v>-22.113634118774115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1799.1826300938346</v>
      </c>
      <c r="E38" s="85">
        <f>+E44+E46+E47+E52</f>
        <v>1383.9449999999999</v>
      </c>
      <c r="F38" s="85">
        <f t="shared" si="1"/>
        <v>-415.2376300938347</v>
      </c>
      <c r="G38" s="85">
        <f t="shared" si="0"/>
        <v>-23.079237379708275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1689.6455094296573</v>
      </c>
      <c r="E44" s="85">
        <v>1319.4396624699998</v>
      </c>
      <c r="F44" s="85">
        <f t="shared" si="1"/>
        <v>-370.20584695965749</v>
      </c>
      <c r="G44" s="85">
        <f t="shared" si="0"/>
        <v>-21.910267265742689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50.229963934221765</v>
      </c>
      <c r="E46" s="85">
        <v>30.92</v>
      </c>
      <c r="F46" s="85">
        <f t="shared" si="1"/>
        <v>-19.309963934221763</v>
      </c>
      <c r="G46" s="85">
        <f t="shared" si="0"/>
        <v>-38.443117258672466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1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59.307156729955537</v>
      </c>
      <c r="E52" s="85">
        <v>33.585337530000132</v>
      </c>
      <c r="F52" s="85">
        <f t="shared" si="1"/>
        <v>-25.721819199955405</v>
      </c>
      <c r="G52" s="85">
        <f t="shared" si="0"/>
        <v>-43.370514821803177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488.93973867450165</v>
      </c>
      <c r="E53" s="85">
        <f>+E54+E55+E60+E61</f>
        <v>381.36176869999997</v>
      </c>
      <c r="F53" s="85">
        <f t="shared" si="1"/>
        <v>-107.57796997450168</v>
      </c>
      <c r="G53" s="85">
        <f t="shared" si="0"/>
        <v>-22.002296288320061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1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361.31395326969863</v>
      </c>
      <c r="E55" s="85">
        <v>299.97604602000001</v>
      </c>
      <c r="F55" s="85">
        <f t="shared" si="1"/>
        <v>-61.337907249698617</v>
      </c>
      <c r="G55" s="85">
        <f t="shared" si="0"/>
        <v>-16.976346109698575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361.31395326969863</v>
      </c>
      <c r="E56" s="85">
        <v>299.97604602000001</v>
      </c>
      <c r="F56" s="85">
        <f t="shared" si="1"/>
        <v>-61.337907249698617</v>
      </c>
      <c r="G56" s="85">
        <f t="shared" si="0"/>
        <v>-16.976346109698575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338.5423154358582</v>
      </c>
      <c r="E57" s="85">
        <v>284.50700000000001</v>
      </c>
      <c r="F57" s="85">
        <f t="shared" si="1"/>
        <v>-54.035315435858195</v>
      </c>
      <c r="G57" s="85">
        <f t="shared" si="0"/>
        <v>-15.961170279789139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60.160004303379964</v>
      </c>
      <c r="E60" s="85">
        <v>51.386049940000007</v>
      </c>
      <c r="F60" s="85">
        <f t="shared" si="1"/>
        <v>-8.773954363379957</v>
      </c>
      <c r="G60" s="85">
        <f t="shared" si="0"/>
        <v>-14.584364587365913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67.465781101423062</v>
      </c>
      <c r="E61" s="85">
        <v>29.999672739999951</v>
      </c>
      <c r="F61" s="85">
        <f t="shared" si="1"/>
        <v>-37.46610836142311</v>
      </c>
      <c r="G61" s="85">
        <f t="shared" si="0"/>
        <v>-55.533498241277798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214.87839582904775</v>
      </c>
      <c r="E62" s="85">
        <f>+E63+E64+E66+E67</f>
        <v>188.39768122999996</v>
      </c>
      <c r="F62" s="85">
        <f t="shared" si="1"/>
        <v>-26.480714599047786</v>
      </c>
      <c r="G62" s="85">
        <f t="shared" si="0"/>
        <v>-12.323581669008375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0</v>
      </c>
      <c r="E63" s="85">
        <v>0</v>
      </c>
      <c r="F63" s="85">
        <f t="shared" si="1"/>
        <v>0</v>
      </c>
      <c r="G63" s="85">
        <f t="shared" si="0"/>
        <v>0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206.67454789583329</v>
      </c>
      <c r="E64" s="85">
        <v>174.614</v>
      </c>
      <c r="F64" s="85">
        <f t="shared" si="1"/>
        <v>-32.060547895833281</v>
      </c>
      <c r="G64" s="85">
        <f t="shared" si="0"/>
        <v>-15.51257676489135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8.2038479332144618</v>
      </c>
      <c r="E67" s="85">
        <v>13.783681229999956</v>
      </c>
      <c r="F67" s="85">
        <f t="shared" si="1"/>
        <v>5.5798332967854947</v>
      </c>
      <c r="G67" s="85">
        <f t="shared" si="0"/>
        <v>68.014830872165916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667.00329923761558</v>
      </c>
      <c r="E68" s="85">
        <v>537.20600000000002</v>
      </c>
      <c r="F68" s="85">
        <f t="shared" si="1"/>
        <v>-129.79729923761556</v>
      </c>
      <c r="G68" s="85">
        <f t="shared" si="0"/>
        <v>-19.459768697692169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289.7069969930518</v>
      </c>
      <c r="E69" s="85">
        <v>211.75073680999995</v>
      </c>
      <c r="F69" s="85">
        <f t="shared" si="1"/>
        <v>-77.956260183051853</v>
      </c>
      <c r="G69" s="85">
        <f t="shared" si="0"/>
        <v>-26.908656329388386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59.809525868399035</v>
      </c>
      <c r="E70" s="85">
        <f>+E71+E72</f>
        <v>17.565999999999999</v>
      </c>
      <c r="F70" s="85">
        <f t="shared" si="1"/>
        <v>-42.243525868399033</v>
      </c>
      <c r="G70" s="85">
        <f t="shared" si="0"/>
        <v>-70.630096552426977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58.998719750127066</v>
      </c>
      <c r="E71" s="85">
        <v>17.204938929999997</v>
      </c>
      <c r="F71" s="85">
        <f t="shared" si="1"/>
        <v>-41.793780820127068</v>
      </c>
      <c r="G71" s="85">
        <f t="shared" si="0"/>
        <v>-70.838453778545002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0.81080611827196947</v>
      </c>
      <c r="E72" s="85">
        <v>0.36106107000000165</v>
      </c>
      <c r="F72" s="85">
        <f t="shared" si="1"/>
        <v>-0.44974504827196782</v>
      </c>
      <c r="G72" s="85">
        <f t="shared" si="0"/>
        <v>-55.468876977702998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78.844673491218643</v>
      </c>
      <c r="E73" s="85">
        <f>+E38-E53-E62-E68-E69-E70</f>
        <v>47.662813260000007</v>
      </c>
      <c r="F73" s="85">
        <f t="shared" si="1"/>
        <v>-31.181860231218636</v>
      </c>
      <c r="G73" s="85">
        <f t="shared" si="0"/>
        <v>-39.548467703010438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53.872079433183579</v>
      </c>
      <c r="E74" s="85">
        <v>27.167125190109502</v>
      </c>
      <c r="F74" s="85">
        <f t="shared" si="1"/>
        <v>-26.704954243074077</v>
      </c>
      <c r="G74" s="85">
        <f t="shared" si="0"/>
        <v>-49.571047793311337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3.3513765375003043E-2</v>
      </c>
      <c r="E75" s="85">
        <v>1.3844309999999997E-2</v>
      </c>
      <c r="F75" s="85">
        <f t="shared" si="1"/>
        <v>-1.9669455375003045E-2</v>
      </c>
      <c r="G75" s="85">
        <f t="shared" si="0"/>
        <v>-58.690675771317323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24.939080292660062</v>
      </c>
      <c r="E76" s="86">
        <f>+E73-E74-E75</f>
        <v>20.481843759890506</v>
      </c>
      <c r="F76" s="86">
        <f t="shared" si="1"/>
        <v>-4.4572365327695564</v>
      </c>
      <c r="G76" s="86">
        <f t="shared" si="0"/>
        <v>-17.8724976240659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232.64799243399997</v>
      </c>
      <c r="E78" s="85">
        <v>189.33870042197134</v>
      </c>
      <c r="F78" s="85">
        <f t="shared" si="1"/>
        <v>-43.309292012028635</v>
      </c>
      <c r="G78" s="85">
        <f t="shared" ref="G78:G141" si="2">IFERROR(F78/D78*100,0)</f>
        <v>-18.61580302452645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1"/>
        <v>0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222.91215692263933</v>
      </c>
      <c r="E80" s="88">
        <v>163.93700000000001</v>
      </c>
      <c r="F80" s="86">
        <f t="shared" si="1"/>
        <v>-58.975156922639314</v>
      </c>
      <c r="G80" s="88">
        <f t="shared" si="2"/>
        <v>-26.456680396801502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119.85778420499082</v>
      </c>
      <c r="E81" s="89">
        <f>+E23-E38</f>
        <v>156.96400000000017</v>
      </c>
      <c r="F81" s="87">
        <f t="shared" si="1"/>
        <v>37.106215795009348</v>
      </c>
      <c r="G81" s="89">
        <f t="shared" si="2"/>
        <v>30.958536436438028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5.8362277676453687</v>
      </c>
      <c r="E87" s="85">
        <f>+E29-E44</f>
        <v>80.329337530000203</v>
      </c>
      <c r="F87" s="85">
        <f t="shared" si="1"/>
        <v>74.493109762354834</v>
      </c>
      <c r="G87" s="85">
        <f t="shared" si="2"/>
        <v>1276.3914077398858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111.659383167687</v>
      </c>
      <c r="E89" s="85">
        <f t="shared" ref="E89:E90" si="5">+E31-E46</f>
        <v>62.188000000000002</v>
      </c>
      <c r="F89" s="85">
        <f t="shared" si="3"/>
        <v>-49.471383167686994</v>
      </c>
      <c r="G89" s="85">
        <f t="shared" si="2"/>
        <v>-44.305621045203367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si="5"/>
        <v>0</v>
      </c>
      <c r="F90" s="85">
        <f t="shared" si="3"/>
        <v>0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2.3621732696586406</v>
      </c>
      <c r="E95" s="85">
        <f>+E37-E52</f>
        <v>14.446662469999964</v>
      </c>
      <c r="F95" s="85">
        <f t="shared" si="3"/>
        <v>12.084489200341324</v>
      </c>
      <c r="G95" s="85">
        <f t="shared" si="2"/>
        <v>511.58352164774357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264.72022249006238</v>
      </c>
      <c r="E96" s="85">
        <f>+E97-E103</f>
        <v>333.32600000000002</v>
      </c>
      <c r="F96" s="85">
        <f t="shared" si="3"/>
        <v>68.605777509937639</v>
      </c>
      <c r="G96" s="85">
        <f t="shared" si="2"/>
        <v>25.916334182785416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277.77191695819209</v>
      </c>
      <c r="E97" s="85">
        <v>431.32499999999999</v>
      </c>
      <c r="F97" s="85">
        <f t="shared" si="3"/>
        <v>153.55308304180789</v>
      </c>
      <c r="G97" s="85">
        <f t="shared" si="2"/>
        <v>55.280276250863558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55.97370798</v>
      </c>
      <c r="F99" s="85">
        <f t="shared" si="3"/>
        <v>55.97370798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0</v>
      </c>
      <c r="F100" s="85">
        <f t="shared" si="3"/>
        <v>0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0.47561824999999996</v>
      </c>
      <c r="F101" s="85">
        <f t="shared" si="3"/>
        <v>0.47561824999999996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277.77191695819209</v>
      </c>
      <c r="E102" s="85">
        <v>375.35129201999996</v>
      </c>
      <c r="F102" s="85">
        <f t="shared" si="3"/>
        <v>97.579375061807866</v>
      </c>
      <c r="G102" s="85">
        <f t="shared" si="2"/>
        <v>35.129316213955022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13.0516944681297</v>
      </c>
      <c r="E103" s="85">
        <v>97.998999999999995</v>
      </c>
      <c r="F103" s="85">
        <f t="shared" si="3"/>
        <v>84.947305531870299</v>
      </c>
      <c r="G103" s="85">
        <f t="shared" si="2"/>
        <v>650.85269762710891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3.2475167780873173</v>
      </c>
      <c r="E104" s="85">
        <v>1.55468685</v>
      </c>
      <c r="F104" s="85">
        <f t="shared" si="3"/>
        <v>-1.6928299280873174</v>
      </c>
      <c r="G104" s="85">
        <f t="shared" si="2"/>
        <v>-52.126903223709888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4.0723812076809924</v>
      </c>
      <c r="E105" s="85">
        <v>0.54100000000000004</v>
      </c>
      <c r="F105" s="85">
        <f t="shared" si="3"/>
        <v>-3.5313812076809925</v>
      </c>
      <c r="G105" s="85">
        <f t="shared" si="2"/>
        <v>-86.71538904610378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13.902947810000002</v>
      </c>
      <c r="F106" s="85">
        <f t="shared" si="3"/>
        <v>13.902947810000002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0.10695268999999999</v>
      </c>
      <c r="F107" s="85">
        <f t="shared" si="3"/>
        <v>0.10695268999999999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5.7317964823613901</v>
      </c>
      <c r="E108" s="85">
        <v>82.000365340000002</v>
      </c>
      <c r="F108" s="85">
        <f t="shared" si="3"/>
        <v>76.268568857638613</v>
      </c>
      <c r="G108" s="85">
        <f t="shared" si="2"/>
        <v>1330.6224164158987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384.5780066950532</v>
      </c>
      <c r="E109" s="85">
        <f>+E81+E96</f>
        <v>490.29000000000019</v>
      </c>
      <c r="F109" s="85">
        <f t="shared" si="3"/>
        <v>105.71199330494699</v>
      </c>
      <c r="G109" s="85">
        <f t="shared" si="2"/>
        <v>27.487789593950996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260.06819246770755</v>
      </c>
      <c r="E115" s="85">
        <v>294.12908000000004</v>
      </c>
      <c r="F115" s="85">
        <f t="shared" si="3"/>
        <v>34.060887532292497</v>
      </c>
      <c r="G115" s="85">
        <f t="shared" si="2"/>
        <v>13.096906318723237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111.65938316768698</v>
      </c>
      <c r="E117" s="85">
        <v>26.914000000000001</v>
      </c>
      <c r="F117" s="85">
        <f t="shared" si="3"/>
        <v>-84.745383167686981</v>
      </c>
      <c r="G117" s="85">
        <f t="shared" si="2"/>
        <v>-75.896338277651694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</v>
      </c>
      <c r="F118" s="85">
        <f t="shared" si="3"/>
        <v>0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12.850431059658639</v>
      </c>
      <c r="E123" s="85">
        <v>169.24692000000016</v>
      </c>
      <c r="F123" s="85">
        <f t="shared" si="3"/>
        <v>156.39648894034153</v>
      </c>
      <c r="G123" s="85">
        <f t="shared" si="2"/>
        <v>1217.0524725144596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39.853132661019217</v>
      </c>
      <c r="E124" s="85">
        <f>+E130+E138+E132+E133</f>
        <v>10.625</v>
      </c>
      <c r="F124" s="85">
        <f t="shared" si="3"/>
        <v>-29.228132661019217</v>
      </c>
      <c r="G124" s="85">
        <f t="shared" si="2"/>
        <v>-73.339611492091237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36.740664764917227</v>
      </c>
      <c r="E130" s="85">
        <v>10.625</v>
      </c>
      <c r="F130" s="85">
        <f t="shared" si="3"/>
        <v>-26.115664764917227</v>
      </c>
      <c r="G130" s="85">
        <f t="shared" si="2"/>
        <v>-71.081089392411982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3.1124678961019905</v>
      </c>
      <c r="E138" s="85">
        <v>0</v>
      </c>
      <c r="F138" s="85">
        <f t="shared" si="3"/>
        <v>-3.1124678961019905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344.72487403403397</v>
      </c>
      <c r="E139" s="85">
        <f>+E109-E124</f>
        <v>479.66500000000019</v>
      </c>
      <c r="F139" s="85">
        <f t="shared" si="3"/>
        <v>134.94012596596622</v>
      </c>
      <c r="G139" s="85">
        <f t="shared" si="2"/>
        <v>39.144296257729245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7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7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7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223.32752770279032</v>
      </c>
      <c r="E145" s="85">
        <f>+E115-E130</f>
        <v>283.50408000000004</v>
      </c>
      <c r="F145" s="85">
        <f t="shared" si="3"/>
        <v>60.176552297209724</v>
      </c>
      <c r="G145" s="85">
        <f t="shared" si="7"/>
        <v>26.945425365248362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7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8">+D117-D132</f>
        <v>111.65938316768698</v>
      </c>
      <c r="E147" s="85">
        <f t="shared" ref="E147:E148" si="9">+E117-E132</f>
        <v>26.914000000000001</v>
      </c>
      <c r="F147" s="85">
        <f t="shared" si="3"/>
        <v>-84.745383167686981</v>
      </c>
      <c r="G147" s="85">
        <f t="shared" si="7"/>
        <v>-75.896338277651694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0">+D118-D133</f>
        <v>0</v>
      </c>
      <c r="E148" s="85">
        <f t="shared" si="9"/>
        <v>0</v>
      </c>
      <c r="F148" s="85">
        <f t="shared" si="3"/>
        <v>0</v>
      </c>
      <c r="G148" s="85">
        <f t="shared" si="7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7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7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7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1">+SUM(E152)-SUM(D152)</f>
        <v>0</v>
      </c>
      <c r="G152" s="114">
        <f t="shared" si="7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9.7379631635566497</v>
      </c>
      <c r="E153" s="85">
        <f>+E123-E138</f>
        <v>169.24692000000016</v>
      </c>
      <c r="F153" s="85">
        <f t="shared" si="11"/>
        <v>159.5089568364435</v>
      </c>
      <c r="G153" s="85">
        <f t="shared" si="7"/>
        <v>1638.011503610835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344.72487403403397</v>
      </c>
      <c r="E154" s="85">
        <v>479.66500000000019</v>
      </c>
      <c r="F154" s="85">
        <f t="shared" si="11"/>
        <v>134.94012596596622</v>
      </c>
      <c r="G154" s="85">
        <f t="shared" si="7"/>
        <v>39.144296257729245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7.6055788399999074</v>
      </c>
      <c r="E155" s="85">
        <v>0</v>
      </c>
      <c r="F155" s="85">
        <f t="shared" si="11"/>
        <v>-7.6055788399999074</v>
      </c>
      <c r="G155" s="85">
        <f t="shared" si="7"/>
        <v>-100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7.7927544732628293</v>
      </c>
      <c r="E156" s="85">
        <v>0</v>
      </c>
      <c r="F156" s="85">
        <f t="shared" si="11"/>
        <v>-7.7927544732628293</v>
      </c>
      <c r="G156" s="85">
        <f t="shared" si="7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26.635723583777327</v>
      </c>
      <c r="E157" s="85">
        <v>0</v>
      </c>
      <c r="F157" s="85">
        <f t="shared" si="11"/>
        <v>-26.635723583777327</v>
      </c>
      <c r="G157" s="85">
        <f t="shared" si="7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5">
        <v>302.69081713699387</v>
      </c>
      <c r="E158" s="88">
        <f>+E154-E155-E156-E157</f>
        <v>479.66500000000019</v>
      </c>
      <c r="F158" s="88">
        <f t="shared" si="11"/>
        <v>176.97418286300632</v>
      </c>
      <c r="G158" s="85">
        <f t="shared" si="7"/>
        <v>58.466981105313856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678.35738489578603</v>
      </c>
      <c r="E160" s="85">
        <f>E109+E105+E69</f>
        <v>702.58173681000017</v>
      </c>
      <c r="F160" s="85">
        <f t="shared" si="11"/>
        <v>24.224351914214139</v>
      </c>
      <c r="G160" s="85">
        <f t="shared" ref="G160:G165" si="12">IFERROR(F160/D160*100,0)</f>
        <v>3.5710309128477538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7.9948110000230374E-2</v>
      </c>
      <c r="E161" s="85">
        <v>171.06997313000005</v>
      </c>
      <c r="F161" s="85">
        <f t="shared" si="11"/>
        <v>170.99002501999982</v>
      </c>
      <c r="G161" s="85">
        <f t="shared" si="12"/>
        <v>213876.25676142576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7.9948110000230374E-2</v>
      </c>
      <c r="E162" s="85">
        <v>75.286110360000009</v>
      </c>
      <c r="F162" s="85">
        <f t="shared" si="11"/>
        <v>75.206162249999778</v>
      </c>
      <c r="G162" s="85">
        <f t="shared" si="12"/>
        <v>94068.718134528841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279.50000000000023</v>
      </c>
      <c r="E163" s="85">
        <v>170.86368453000006</v>
      </c>
      <c r="F163" s="85">
        <f t="shared" si="11"/>
        <v>-108.63631547000017</v>
      </c>
      <c r="G163" s="85">
        <f t="shared" si="12"/>
        <v>-38.868091402504504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0</v>
      </c>
      <c r="E164" s="86">
        <v>117.00258831000001</v>
      </c>
      <c r="F164" s="86">
        <f t="shared" si="11"/>
        <v>117.00258831000001</v>
      </c>
      <c r="G164" s="86">
        <f t="shared" si="12"/>
        <v>0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0.41202470294170818</v>
      </c>
      <c r="E165" s="88">
        <f>E163/E160</f>
        <v>0.24319403078393267</v>
      </c>
      <c r="F165" s="88">
        <f t="shared" si="11"/>
        <v>-0.1688306721577755</v>
      </c>
      <c r="G165" s="88">
        <f t="shared" si="12"/>
        <v>-40.975861629748223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2554.8529326821936</v>
      </c>
      <c r="E167" s="87">
        <v>3801.7400664000006</v>
      </c>
      <c r="F167" s="89">
        <f t="shared" si="11"/>
        <v>1246.887133717807</v>
      </c>
      <c r="G167" s="89">
        <f t="shared" ref="G167:G230" si="13">IFERROR(F167/D167*100,0)</f>
        <v>48.804653988782512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1"/>
        <v>0</v>
      </c>
      <c r="G168" s="172">
        <f t="shared" si="13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1"/>
        <v>0</v>
      </c>
      <c r="G169" s="172">
        <f t="shared" si="13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1"/>
        <v>0</v>
      </c>
      <c r="G170" s="172">
        <f t="shared" si="13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1"/>
        <v>0</v>
      </c>
      <c r="G171" s="172">
        <f t="shared" si="13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1"/>
        <v>0</v>
      </c>
      <c r="G172" s="172">
        <f t="shared" si="13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2033.0909519106442</v>
      </c>
      <c r="E173" s="85">
        <v>1697.9587681600001</v>
      </c>
      <c r="F173" s="85">
        <f t="shared" si="11"/>
        <v>-335.13218375064412</v>
      </c>
      <c r="G173" s="85">
        <f t="shared" si="13"/>
        <v>-16.483875619814054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1"/>
        <v>0</v>
      </c>
      <c r="G174" s="172">
        <f t="shared" si="13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179.70707123</v>
      </c>
      <c r="E175" s="85">
        <v>1688.2040671400002</v>
      </c>
      <c r="F175" s="85">
        <f t="shared" si="11"/>
        <v>1508.4969959100004</v>
      </c>
      <c r="G175" s="85">
        <f t="shared" si="13"/>
        <v>839.41994356990813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</v>
      </c>
      <c r="F176" s="85">
        <f t="shared" si="11"/>
        <v>0</v>
      </c>
      <c r="G176" s="85">
        <f t="shared" si="13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1"/>
        <v>0</v>
      </c>
      <c r="G177" s="172">
        <f t="shared" si="13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1"/>
        <v>0</v>
      </c>
      <c r="G178" s="172">
        <f t="shared" si="13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1"/>
        <v>0</v>
      </c>
      <c r="G179" s="172">
        <f t="shared" si="13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1"/>
        <v>0</v>
      </c>
      <c r="G180" s="172">
        <f t="shared" si="13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266.5428</v>
      </c>
      <c r="E181" s="85">
        <v>261.15808081</v>
      </c>
      <c r="F181" s="114">
        <f t="shared" si="11"/>
        <v>-5.3847191899999984</v>
      </c>
      <c r="G181" s="172">
        <f t="shared" si="13"/>
        <v>-2.0202080829045088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258.546516</v>
      </c>
      <c r="E182" s="85">
        <v>258.54649999999998</v>
      </c>
      <c r="F182" s="114">
        <f t="shared" si="11"/>
        <v>-1.6000000016447302E-5</v>
      </c>
      <c r="G182" s="172">
        <f t="shared" si="13"/>
        <v>-6.1884415477667088E-6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7.9962839999999993</v>
      </c>
      <c r="E183" s="85">
        <v>2.61158081</v>
      </c>
      <c r="F183" s="114">
        <f t="shared" si="11"/>
        <v>-5.3847031899999998</v>
      </c>
      <c r="G183" s="172">
        <f t="shared" si="13"/>
        <v>-67.340069337207126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75.512109541549364</v>
      </c>
      <c r="E184" s="85">
        <v>154.4191502900002</v>
      </c>
      <c r="F184" s="85">
        <f t="shared" si="11"/>
        <v>78.907040748450839</v>
      </c>
      <c r="G184" s="85">
        <f t="shared" si="13"/>
        <v>104.49587652564981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1434.7083488635897</v>
      </c>
      <c r="E185" s="85">
        <v>1504.8723741089289</v>
      </c>
      <c r="F185" s="85">
        <f t="shared" si="11"/>
        <v>70.164025245339189</v>
      </c>
      <c r="G185" s="85">
        <f t="shared" si="13"/>
        <v>4.8904730568352113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20.757002830000001</v>
      </c>
      <c r="F186" s="176">
        <f t="shared" si="11"/>
        <v>20.757002830000001</v>
      </c>
      <c r="G186" s="176">
        <f t="shared" si="13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432.19817107041416</v>
      </c>
      <c r="E187" s="85">
        <v>393.62267854999999</v>
      </c>
      <c r="F187" s="85">
        <f t="shared" si="11"/>
        <v>-38.575492520414173</v>
      </c>
      <c r="G187" s="85">
        <f t="shared" si="13"/>
        <v>-8.9254178065759131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1"/>
        <v>0</v>
      </c>
      <c r="G188" s="85">
        <f t="shared" si="13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28.08089745494679</v>
      </c>
      <c r="E189" s="85">
        <v>22.042821960000001</v>
      </c>
      <c r="F189" s="85">
        <f t="shared" si="11"/>
        <v>-6.0380754949467885</v>
      </c>
      <c r="G189" s="85">
        <f t="shared" si="13"/>
        <v>-21.50243062791823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404.11727361546735</v>
      </c>
      <c r="E190" s="85">
        <v>371.57985658999996</v>
      </c>
      <c r="F190" s="85">
        <f t="shared" si="11"/>
        <v>-32.537417025467391</v>
      </c>
      <c r="G190" s="85">
        <f t="shared" si="13"/>
        <v>-8.051478902242609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0</v>
      </c>
      <c r="E191" s="85">
        <v>0</v>
      </c>
      <c r="F191" s="85">
        <f t="shared" si="11"/>
        <v>0</v>
      </c>
      <c r="G191" s="85">
        <f t="shared" si="13"/>
        <v>0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245.52936264769565</v>
      </c>
      <c r="E192" s="85">
        <v>223.56569684999999</v>
      </c>
      <c r="F192" s="85">
        <f t="shared" si="11"/>
        <v>-21.963665797695654</v>
      </c>
      <c r="G192" s="85">
        <f t="shared" si="13"/>
        <v>-8.9454334751851263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1"/>
        <v>0</v>
      </c>
      <c r="G193" s="114">
        <f t="shared" si="13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452.46516610169004</v>
      </c>
      <c r="E194" s="85">
        <v>386.76230433999996</v>
      </c>
      <c r="F194" s="85">
        <f t="shared" si="11"/>
        <v>-65.702861761690087</v>
      </c>
      <c r="G194" s="85">
        <f t="shared" si="13"/>
        <v>-14.521087297784065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145.66037261403349</v>
      </c>
      <c r="E195" s="85">
        <v>119.37281636999998</v>
      </c>
      <c r="F195" s="85">
        <f t="shared" si="11"/>
        <v>-26.28755624403351</v>
      </c>
      <c r="G195" s="85">
        <f t="shared" si="13"/>
        <v>-18.047157076612383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-167.86649825412232</v>
      </c>
      <c r="E196" s="85">
        <v>110.90524494000002</v>
      </c>
      <c r="F196" s="85">
        <f t="shared" si="11"/>
        <v>278.77174319412234</v>
      </c>
      <c r="G196" s="85">
        <f t="shared" si="13"/>
        <v>-166.06752752541945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31.65746823107423</v>
      </c>
      <c r="E197" s="85">
        <v>7.9039210000000004</v>
      </c>
      <c r="F197" s="85">
        <f t="shared" si="11"/>
        <v>-23.753547231074229</v>
      </c>
      <c r="G197" s="85">
        <f t="shared" si="13"/>
        <v>-75.032997135754215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145.15961589583361</v>
      </c>
      <c r="E198" s="85">
        <v>104.58995118999999</v>
      </c>
      <c r="F198" s="85">
        <f t="shared" si="11"/>
        <v>-40.569664705833617</v>
      </c>
      <c r="G198" s="85">
        <f t="shared" si="13"/>
        <v>-27.948313623912014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10.44086134836736</v>
      </c>
      <c r="E199" s="85">
        <v>16.251394159999997</v>
      </c>
      <c r="F199" s="85">
        <f t="shared" si="11"/>
        <v>5.8105328116326369</v>
      </c>
      <c r="G199" s="85">
        <f t="shared" si="13"/>
        <v>55.651853020165156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0.91852999999999996</v>
      </c>
      <c r="E200" s="85">
        <v>0.59522032000000002</v>
      </c>
      <c r="F200" s="85">
        <f t="shared" si="11"/>
        <v>-0.32330967999999993</v>
      </c>
      <c r="G200" s="85">
        <f t="shared" si="13"/>
        <v>-35.198597759463482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3.6964281934569936</v>
      </c>
      <c r="E201" s="85">
        <v>0</v>
      </c>
      <c r="F201" s="85">
        <f t="shared" si="11"/>
        <v>-3.6964281934569936</v>
      </c>
      <c r="G201" s="85">
        <f t="shared" si="13"/>
        <v>-100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166.50633924622042</v>
      </c>
      <c r="E202" s="85">
        <v>128.45006455892897</v>
      </c>
      <c r="F202" s="85">
        <f t="shared" si="11"/>
        <v>-38.056274687291449</v>
      </c>
      <c r="G202" s="85">
        <f t="shared" si="13"/>
        <v>-22.855751234201314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0</v>
      </c>
      <c r="E203" s="85">
        <v>6.040292</v>
      </c>
      <c r="F203" s="85">
        <f t="shared" si="11"/>
        <v>6.040292</v>
      </c>
      <c r="G203" s="85">
        <f t="shared" si="13"/>
        <v>0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0</v>
      </c>
      <c r="E204" s="85">
        <v>6.040292</v>
      </c>
      <c r="F204" s="85">
        <f t="shared" si="11"/>
        <v>6.040292</v>
      </c>
      <c r="G204" s="85">
        <f t="shared" si="13"/>
        <v>0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1"/>
        <v>0</v>
      </c>
      <c r="G205" s="114">
        <f t="shared" si="13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1"/>
        <v>0</v>
      </c>
      <c r="G206" s="114">
        <f t="shared" si="13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1"/>
        <v>0</v>
      </c>
      <c r="G207" s="114">
        <f t="shared" si="13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1"/>
        <v>0</v>
      </c>
      <c r="G208" s="114">
        <f t="shared" si="13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1"/>
        <v>0</v>
      </c>
      <c r="G209" s="85">
        <f t="shared" si="13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1807.3819803599999</v>
      </c>
      <c r="E210" s="85">
        <v>1003.1758699147348</v>
      </c>
      <c r="F210" s="85">
        <f t="shared" si="11"/>
        <v>-804.20611044526515</v>
      </c>
      <c r="G210" s="85">
        <f t="shared" si="13"/>
        <v>-44.49563618450378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1790.902810236762</v>
      </c>
      <c r="E211" s="85">
        <v>969.4710138800001</v>
      </c>
      <c r="F211" s="85">
        <f t="shared" si="11"/>
        <v>-821.43179635676188</v>
      </c>
      <c r="G211" s="85">
        <f t="shared" si="13"/>
        <v>-45.866910904459772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1"/>
        <v>0</v>
      </c>
      <c r="G212" s="85">
        <f t="shared" si="13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1653.407746236762</v>
      </c>
      <c r="E213" s="85">
        <v>778.81354692000014</v>
      </c>
      <c r="F213" s="85">
        <f t="shared" si="11"/>
        <v>-874.59419931676189</v>
      </c>
      <c r="G213" s="85">
        <f t="shared" si="13"/>
        <v>-52.896461946992915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1"/>
        <v>0</v>
      </c>
      <c r="G214" s="85">
        <f t="shared" si="13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1"/>
        <v>0</v>
      </c>
      <c r="G215" s="85">
        <f t="shared" si="13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4">+SUM(E216)-SUM(D216)</f>
        <v>0</v>
      </c>
      <c r="G216" s="85">
        <f t="shared" si="13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137.49506400000001</v>
      </c>
      <c r="E217" s="85">
        <v>190.65746695999999</v>
      </c>
      <c r="F217" s="85">
        <f t="shared" si="14"/>
        <v>53.16240295999998</v>
      </c>
      <c r="G217" s="85">
        <f t="shared" si="13"/>
        <v>38.664953790632055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4"/>
        <v>0</v>
      </c>
      <c r="G218" s="85">
        <f t="shared" si="13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16.479170123238067</v>
      </c>
      <c r="E219" s="85">
        <v>33.704856034734732</v>
      </c>
      <c r="F219" s="85">
        <f t="shared" si="14"/>
        <v>17.225685911496665</v>
      </c>
      <c r="G219" s="85">
        <f t="shared" si="13"/>
        <v>104.53005693051193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3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10.193618444769205</v>
      </c>
      <c r="E221" s="85">
        <v>29.648690760000001</v>
      </c>
      <c r="F221" s="85">
        <f t="shared" si="14"/>
        <v>19.455072315230794</v>
      </c>
      <c r="G221" s="85">
        <f t="shared" si="13"/>
        <v>190.85541037897144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339.5</v>
      </c>
      <c r="E222" s="85">
        <v>196.53388783</v>
      </c>
      <c r="F222" s="85">
        <f t="shared" si="14"/>
        <v>-142.96611217</v>
      </c>
      <c r="G222" s="85">
        <f t="shared" si="13"/>
        <v>-42.110784144329898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55.973707980000007</v>
      </c>
      <c r="F223" s="85">
        <f t="shared" si="14"/>
        <v>55.973707980000007</v>
      </c>
      <c r="G223" s="85">
        <f t="shared" si="13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339.5</v>
      </c>
      <c r="E224" s="85">
        <v>140.56017985</v>
      </c>
      <c r="F224" s="85">
        <f t="shared" si="14"/>
        <v>-198.93982015</v>
      </c>
      <c r="G224" s="85">
        <f t="shared" si="13"/>
        <v>-58.597885169366712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279.5</v>
      </c>
      <c r="E225" s="85">
        <v>0</v>
      </c>
      <c r="F225" s="85">
        <f t="shared" si="14"/>
        <v>-279.5</v>
      </c>
      <c r="G225" s="85">
        <f t="shared" si="13"/>
        <v>-100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0</v>
      </c>
      <c r="E226" s="85">
        <v>0</v>
      </c>
      <c r="F226" s="85">
        <f t="shared" si="14"/>
        <v>0</v>
      </c>
      <c r="G226" s="85">
        <f t="shared" si="13"/>
        <v>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60</v>
      </c>
      <c r="E227" s="85">
        <v>140.56017985</v>
      </c>
      <c r="F227" s="85">
        <f t="shared" si="14"/>
        <v>80.560179849999997</v>
      </c>
      <c r="G227" s="85">
        <f t="shared" si="13"/>
        <v>134.26696641666666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4"/>
        <v>0</v>
      </c>
      <c r="G228" s="85">
        <f t="shared" si="13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4"/>
        <v>0</v>
      </c>
      <c r="G229" s="85">
        <f t="shared" si="13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4"/>
        <v>0</v>
      </c>
      <c r="G230" s="85">
        <f t="shared" si="13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4"/>
        <v>0</v>
      </c>
      <c r="G231" s="85">
        <f t="shared" ref="G231:G252" si="15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4"/>
        <v>0</v>
      </c>
      <c r="G232" s="85">
        <f t="shared" si="15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4"/>
        <v>0</v>
      </c>
      <c r="G233" s="114">
        <f t="shared" si="15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0</v>
      </c>
      <c r="F234" s="85">
        <f t="shared" si="14"/>
        <v>0</v>
      </c>
      <c r="G234" s="85">
        <f t="shared" si="15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139.1322186503034</v>
      </c>
      <c r="E235" s="85">
        <v>140.56017985</v>
      </c>
      <c r="F235" s="85">
        <f t="shared" si="14"/>
        <v>1.4279611996965969</v>
      </c>
      <c r="G235" s="85">
        <f t="shared" si="15"/>
        <v>1.0263339530908018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60</v>
      </c>
      <c r="E236" s="85">
        <v>140.56017985</v>
      </c>
      <c r="F236" s="85">
        <f t="shared" si="14"/>
        <v>80.560179849999997</v>
      </c>
      <c r="G236" s="85">
        <f t="shared" si="15"/>
        <v>134.26696641666666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0</v>
      </c>
      <c r="E237" s="85">
        <v>0</v>
      </c>
      <c r="F237" s="85">
        <f t="shared" si="14"/>
        <v>0</v>
      </c>
      <c r="G237" s="85">
        <f t="shared" si="15"/>
        <v>0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0</v>
      </c>
      <c r="F238" s="114">
        <f t="shared" si="14"/>
        <v>0</v>
      </c>
      <c r="G238" s="114">
        <f t="shared" si="15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60</v>
      </c>
      <c r="E239" s="85">
        <v>140.56017985</v>
      </c>
      <c r="F239" s="85">
        <f t="shared" si="14"/>
        <v>80.560179849999997</v>
      </c>
      <c r="G239" s="85">
        <f t="shared" si="15"/>
        <v>134.26696641666666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79.132218650303415</v>
      </c>
      <c r="E240" s="85">
        <v>0</v>
      </c>
      <c r="F240" s="85">
        <f t="shared" si="14"/>
        <v>-79.132218650303415</v>
      </c>
      <c r="G240" s="85">
        <f t="shared" si="15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4"/>
        <v>0</v>
      </c>
      <c r="G241" s="85">
        <f t="shared" si="15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1120.1445838186039</v>
      </c>
      <c r="E242" s="85">
        <f>E167-E185</f>
        <v>2296.8676922910718</v>
      </c>
      <c r="F242" s="85">
        <f t="shared" si="14"/>
        <v>1176.7231084724679</v>
      </c>
      <c r="G242" s="85">
        <f t="shared" si="15"/>
        <v>105.05100193949839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-1807.3819803599999</v>
      </c>
      <c r="E243" s="85">
        <f>E203-E210</f>
        <v>-997.13557791473477</v>
      </c>
      <c r="F243" s="85">
        <f t="shared" si="14"/>
        <v>810.24640244526518</v>
      </c>
      <c r="G243" s="85">
        <f t="shared" si="15"/>
        <v>-44.829837369733973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-1790.902810236762</v>
      </c>
      <c r="E244" s="85">
        <f>E204-E211</f>
        <v>-963.43072188000008</v>
      </c>
      <c r="F244" s="114">
        <f t="shared" si="14"/>
        <v>827.4720883567619</v>
      </c>
      <c r="G244" s="114">
        <f t="shared" si="15"/>
        <v>-46.204187275096629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-16.479170123238067</v>
      </c>
      <c r="E245" s="85">
        <f>+E209-E219</f>
        <v>-33.704856034734732</v>
      </c>
      <c r="F245" s="114">
        <f t="shared" si="14"/>
        <v>-17.225685911496665</v>
      </c>
      <c r="G245" s="114">
        <f t="shared" si="15"/>
        <v>104.53005693051193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200.3677813496966</v>
      </c>
      <c r="E246" s="85">
        <f>E222-E235</f>
        <v>55.97370798</v>
      </c>
      <c r="F246" s="85">
        <f t="shared" si="14"/>
        <v>-144.3940733696966</v>
      </c>
      <c r="G246" s="85">
        <f t="shared" si="15"/>
        <v>-72.064516758654634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279.5</v>
      </c>
      <c r="E247" s="85">
        <f>E224-E236</f>
        <v>0</v>
      </c>
      <c r="F247" s="85">
        <f t="shared" si="14"/>
        <v>-279.5</v>
      </c>
      <c r="G247" s="85">
        <f t="shared" si="15"/>
        <v>-100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-79.1322186503034</v>
      </c>
      <c r="E248" s="85">
        <f>E246-E247</f>
        <v>55.97370798</v>
      </c>
      <c r="F248" s="85">
        <f t="shared" si="14"/>
        <v>135.1059266303034</v>
      </c>
      <c r="G248" s="85">
        <f t="shared" si="15"/>
        <v>-170.73440999721723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4"/>
        <v>0</v>
      </c>
      <c r="G249" s="114">
        <f t="shared" si="15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-486.86961519169944</v>
      </c>
      <c r="E250" s="85">
        <f>E242+E243+E246+E249</f>
        <v>1355.705822356337</v>
      </c>
      <c r="F250" s="85">
        <f t="shared" si="14"/>
        <v>1842.5754375480365</v>
      </c>
      <c r="G250" s="85">
        <f t="shared" si="15"/>
        <v>-378.45356950906523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488.27751924432027</v>
      </c>
      <c r="E251" s="85">
        <v>940.24357225496396</v>
      </c>
      <c r="F251" s="85">
        <f t="shared" si="14"/>
        <v>451.96605301064369</v>
      </c>
      <c r="G251" s="85">
        <f t="shared" si="15"/>
        <v>92.563354895004423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1.407904052620836</v>
      </c>
      <c r="E252" s="86">
        <f>E251+E250</f>
        <v>2295.9493946113007</v>
      </c>
      <c r="F252" s="86">
        <f t="shared" si="14"/>
        <v>2294.5414905586799</v>
      </c>
      <c r="G252" s="86">
        <f t="shared" si="15"/>
        <v>162975.70038862765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143.66845759922489</v>
      </c>
      <c r="E254" s="86">
        <v>275.99097403000002</v>
      </c>
      <c r="F254" s="86">
        <f t="shared" si="14"/>
        <v>132.32251643077512</v>
      </c>
      <c r="G254" s="86">
        <f t="shared" ref="G254:G313" si="16">IFERROR(F254/D254*100,0)</f>
        <v>92.102691601172324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134.95289779122521</v>
      </c>
      <c r="E265" s="85">
        <v>128.04615964999999</v>
      </c>
      <c r="F265" s="85">
        <f t="shared" si="14"/>
        <v>-6.9067381412252189</v>
      </c>
      <c r="G265" s="85">
        <f t="shared" si="16"/>
        <v>-5.1178879848212508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36.915001706894039</v>
      </c>
      <c r="E266" s="85">
        <v>6.4108389999999987E-2</v>
      </c>
      <c r="F266" s="85">
        <f t="shared" si="14"/>
        <v>-36.850893316894037</v>
      </c>
      <c r="G266" s="85">
        <f t="shared" si="16"/>
        <v>-99.826335129254431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-2.4802000378258525E-5</v>
      </c>
      <c r="E269" s="85">
        <v>4.1152260400000005</v>
      </c>
      <c r="F269" s="85">
        <f t="shared" si="14"/>
        <v>4.1152508420003784</v>
      </c>
      <c r="G269" s="85">
        <f t="shared" si="16"/>
        <v>-16592415.044101903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3.4453559599999997</v>
      </c>
      <c r="F270" s="85">
        <f t="shared" si="14"/>
        <v>3.4453559599999997</v>
      </c>
      <c r="G270" s="85">
        <f t="shared" si="16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4"/>
        <v>0</v>
      </c>
      <c r="G271" s="85">
        <f t="shared" si="16"/>
        <v>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4"/>
        <v>0</v>
      </c>
      <c r="G272" s="85">
        <f t="shared" si="16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8.7155846100000609</v>
      </c>
      <c r="E281" s="85">
        <v>143.82958834000002</v>
      </c>
      <c r="F281" s="85">
        <f t="shared" ref="F281:F313" si="17">+SUM(E281)-SUM(D281)</f>
        <v>135.11400372999995</v>
      </c>
      <c r="G281" s="85">
        <f t="shared" si="16"/>
        <v>1550.2574959225713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9.0841894299999879</v>
      </c>
      <c r="E282" s="85">
        <v>3.0012159700000005</v>
      </c>
      <c r="F282" s="85">
        <f t="shared" si="17"/>
        <v>-6.0829734599999874</v>
      </c>
      <c r="G282" s="85">
        <f t="shared" si="16"/>
        <v>-66.962204023523924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1066.4979820059311</v>
      </c>
      <c r="E283" s="85">
        <v>3736.5685535299999</v>
      </c>
      <c r="F283" s="85">
        <f t="shared" si="17"/>
        <v>2670.0705715240688</v>
      </c>
      <c r="G283" s="85">
        <f t="shared" si="16"/>
        <v>250.35870827453849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7"/>
        <v>0</v>
      </c>
      <c r="G284" s="114">
        <f t="shared" si="16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7"/>
        <v>0</v>
      </c>
      <c r="G285" s="176">
        <f t="shared" si="16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4.4413129320638252</v>
      </c>
      <c r="E286" s="85">
        <v>7.6106286499999998</v>
      </c>
      <c r="F286" s="85">
        <f t="shared" si="17"/>
        <v>3.1693157179361746</v>
      </c>
      <c r="G286" s="114">
        <f t="shared" si="16"/>
        <v>71.359883134004505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7"/>
        <v>0</v>
      </c>
      <c r="G287" s="114">
        <f t="shared" si="16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7"/>
        <v>0</v>
      </c>
      <c r="G288" s="176">
        <f t="shared" si="16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4.4413129320638252</v>
      </c>
      <c r="E289" s="85">
        <v>7.6106286499999998</v>
      </c>
      <c r="F289" s="85">
        <f t="shared" si="17"/>
        <v>3.1693157179361746</v>
      </c>
      <c r="G289" s="114">
        <f t="shared" si="16"/>
        <v>71.359883134004505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7"/>
        <v>0</v>
      </c>
      <c r="G290" s="114">
        <f t="shared" si="16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0</v>
      </c>
      <c r="E291" s="85">
        <v>0</v>
      </c>
      <c r="F291" s="85">
        <f t="shared" si="17"/>
        <v>0</v>
      </c>
      <c r="G291" s="114">
        <f t="shared" si="16"/>
        <v>0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7"/>
        <v>0</v>
      </c>
      <c r="G292" s="176">
        <f t="shared" si="16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29.056728163682099</v>
      </c>
      <c r="E293" s="85">
        <v>11.648921990000002</v>
      </c>
      <c r="F293" s="85">
        <f t="shared" si="17"/>
        <v>-17.407806173682097</v>
      </c>
      <c r="G293" s="114">
        <f t="shared" si="16"/>
        <v>-59.90972581503533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7"/>
        <v>0</v>
      </c>
      <c r="G294" s="114">
        <f t="shared" si="16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38.714103455569074</v>
      </c>
      <c r="E295" s="85">
        <v>20.902790039999999</v>
      </c>
      <c r="F295" s="85">
        <f t="shared" si="17"/>
        <v>-17.811313415569074</v>
      </c>
      <c r="G295" s="114">
        <f t="shared" si="16"/>
        <v>-46.007299215931845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7"/>
        <v>0</v>
      </c>
      <c r="G296" s="176">
        <f t="shared" si="16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85.824811759173826</v>
      </c>
      <c r="E297" s="85">
        <v>253.28279008000001</v>
      </c>
      <c r="F297" s="85">
        <f t="shared" si="17"/>
        <v>167.45797832082619</v>
      </c>
      <c r="G297" s="114">
        <f t="shared" si="16"/>
        <v>195.11604498558845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7"/>
        <v>0</v>
      </c>
      <c r="G298" s="176">
        <f t="shared" si="16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351.65441675</v>
      </c>
      <c r="E299" s="85">
        <v>2839.2144399600002</v>
      </c>
      <c r="F299" s="85">
        <f t="shared" si="17"/>
        <v>2487.5600232100001</v>
      </c>
      <c r="G299" s="114">
        <f t="shared" si="16"/>
        <v>707.38768083736863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404.72203229000991</v>
      </c>
      <c r="F300" s="85">
        <f t="shared" si="17"/>
        <v>404.72203229000991</v>
      </c>
      <c r="G300" s="176">
        <f t="shared" si="16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160.76758650335358</v>
      </c>
      <c r="E301" s="85">
        <v>69.868805340000165</v>
      </c>
      <c r="F301" s="85">
        <f t="shared" si="17"/>
        <v>-90.898781163353419</v>
      </c>
      <c r="G301" s="114">
        <f t="shared" si="16"/>
        <v>-56.540489995759991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1.1442381499173221E-5</v>
      </c>
      <c r="E302" s="85">
        <v>58.452681990000009</v>
      </c>
      <c r="F302" s="85">
        <f t="shared" si="17"/>
        <v>58.45267054761851</v>
      </c>
      <c r="G302" s="114">
        <f t="shared" si="16"/>
        <v>510843573.53267807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389.49040822208866</v>
      </c>
      <c r="E303" s="85">
        <v>534.04017746999989</v>
      </c>
      <c r="F303" s="85">
        <f t="shared" si="17"/>
        <v>144.54976924791123</v>
      </c>
      <c r="G303" s="114">
        <f t="shared" si="16"/>
        <v>37.112536328619541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164.03381066117169</v>
      </c>
      <c r="E304" s="85">
        <v>10.789753930000209</v>
      </c>
      <c r="F304" s="85">
        <f t="shared" si="17"/>
        <v>-153.24405673117147</v>
      </c>
      <c r="G304" s="114">
        <f t="shared" si="16"/>
        <v>-93.422237838339598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110.94316173358966</v>
      </c>
      <c r="E305" s="85">
        <f>E167/1.2/E23*100</f>
        <v>205.6005073628618</v>
      </c>
      <c r="F305" s="85">
        <f>+SUM(E305)-SUM(D305)</f>
        <v>94.657345629272143</v>
      </c>
      <c r="G305" s="114">
        <f t="shared" si="16"/>
        <v>85.320576906375706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99.926907070446276</v>
      </c>
      <c r="E311" s="85">
        <f>E173/1.2/E29*100</f>
        <v>101.08565342805373</v>
      </c>
      <c r="F311" s="85">
        <f t="shared" si="17"/>
        <v>1.1587463576074555</v>
      </c>
      <c r="G311" s="85">
        <f t="shared" si="16"/>
        <v>1.1595939387882432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7"/>
        <v>0</v>
      </c>
      <c r="G313" s="85">
        <f t="shared" si="16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551.65821600000004</v>
      </c>
      <c r="E340" s="85">
        <v>465.61459886461699</v>
      </c>
      <c r="F340" s="85">
        <f t="shared" ref="F340:F367" si="18">+SUM(E340)-SUM(D340)</f>
        <v>-86.043617135383045</v>
      </c>
      <c r="G340" s="85">
        <f t="shared" ref="G340:G350" si="19">IFERROR(F340/D340*100,0)</f>
        <v>-15.597269222105275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551.65821600000004</v>
      </c>
      <c r="E341" s="85">
        <v>465.61459886461699</v>
      </c>
      <c r="F341" s="85">
        <f t="shared" si="18"/>
        <v>-86.043617135383045</v>
      </c>
      <c r="G341" s="85">
        <f t="shared" si="19"/>
        <v>-15.597269222105275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0</v>
      </c>
      <c r="E342" s="85">
        <v>0</v>
      </c>
      <c r="F342" s="85">
        <f t="shared" si="18"/>
        <v>0</v>
      </c>
      <c r="G342" s="85">
        <f t="shared" si="19"/>
        <v>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551.65821600000004</v>
      </c>
      <c r="E343" s="85">
        <v>465.61459886461699</v>
      </c>
      <c r="F343" s="85">
        <f t="shared" si="18"/>
        <v>-86.043617135383045</v>
      </c>
      <c r="G343" s="85">
        <f t="shared" si="19"/>
        <v>-15.597269222105275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94.054427140227403</v>
      </c>
      <c r="E344" s="85">
        <v>75.163567554888061</v>
      </c>
      <c r="F344" s="85">
        <f t="shared" si="18"/>
        <v>-18.890859585339342</v>
      </c>
      <c r="G344" s="85">
        <f t="shared" si="19"/>
        <v>-20.085029657535021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0.95578709703484122</v>
      </c>
      <c r="E345" s="85">
        <v>0.92942432699999999</v>
      </c>
      <c r="F345" s="85">
        <f t="shared" si="18"/>
        <v>-2.6362770034841221E-2</v>
      </c>
      <c r="G345" s="85">
        <f t="shared" si="19"/>
        <v>-2.758226190396063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0.95578709703484122</v>
      </c>
      <c r="E346" s="85">
        <v>0.92942432699999999</v>
      </c>
      <c r="F346" s="85">
        <f t="shared" si="18"/>
        <v>-2.6362770034841221E-2</v>
      </c>
      <c r="G346" s="85">
        <f t="shared" si="19"/>
        <v>-2.758226190396063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18"/>
        <v>0</v>
      </c>
      <c r="G347" s="85">
        <f t="shared" si="19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0.95578709703484122</v>
      </c>
      <c r="E348" s="85">
        <v>0.92942432699999999</v>
      </c>
      <c r="F348" s="85">
        <f t="shared" si="18"/>
        <v>-2.6362770034841221E-2</v>
      </c>
      <c r="G348" s="85">
        <f t="shared" si="19"/>
        <v>-2.758226190396063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56836.354917999997</v>
      </c>
      <c r="E349" s="85">
        <v>371318.64321084414</v>
      </c>
      <c r="F349" s="85">
        <f t="shared" si="18"/>
        <v>314482.28829284414</v>
      </c>
      <c r="G349" s="85">
        <f t="shared" si="19"/>
        <v>553.31185250454553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1150.2648738656112</v>
      </c>
      <c r="E350" s="85">
        <v>940.64799999999991</v>
      </c>
      <c r="F350" s="85">
        <f t="shared" si="18"/>
        <v>-209.6168738656113</v>
      </c>
      <c r="G350" s="85">
        <f t="shared" si="19"/>
        <v>-18.223356952661447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8"/>
        <v>0</v>
      </c>
      <c r="G352" s="85">
        <f t="shared" ref="G352:G354" si="20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8"/>
        <v>0</v>
      </c>
      <c r="G354" s="85">
        <f t="shared" si="20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533.46043990643534</v>
      </c>
      <c r="E367" s="88">
        <v>536</v>
      </c>
      <c r="F367" s="88">
        <f t="shared" si="18"/>
        <v>2.5395600935646598</v>
      </c>
      <c r="G367" s="88">
        <f t="shared" ref="G367" si="21">IFERROR(F367/D367*100,0)</f>
        <v>0.47605406204255335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2">SUM(D374,D431)</f>
        <v>1807.3819803599999</v>
      </c>
      <c r="E373" s="87">
        <f t="shared" si="22"/>
        <v>1013.2501261300002</v>
      </c>
      <c r="F373" s="90">
        <f t="shared" ref="F373:F432" si="23">+SUM(E373)-SUM(D373)</f>
        <v>-794.1318542299997</v>
      </c>
      <c r="G373" s="93">
        <f t="shared" ref="G373:G432" si="24">IFERROR(F373/D373*100,0)</f>
        <v>-43.938241216271393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5">SUM(D375,D399,D427,D428)</f>
        <v>1807.3819803599999</v>
      </c>
      <c r="E374" s="85">
        <f t="shared" si="25"/>
        <v>1013.2501261300002</v>
      </c>
      <c r="F374" s="85">
        <f t="shared" si="23"/>
        <v>-794.1318542299997</v>
      </c>
      <c r="G374" s="91">
        <f t="shared" si="24"/>
        <v>-43.938241216271393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6">SUM(D376,D394,D398)</f>
        <v>1206.9088006999998</v>
      </c>
      <c r="E375" s="85">
        <f t="shared" si="26"/>
        <v>731.50534423000033</v>
      </c>
      <c r="F375" s="85">
        <f t="shared" si="23"/>
        <v>-475.40345646999947</v>
      </c>
      <c r="G375" s="91">
        <f t="shared" si="24"/>
        <v>-39.390172330690461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7">SUM(D377,D381,D382,D383,D384,D389,D390,D391)</f>
        <v>1206.9088006999998</v>
      </c>
      <c r="E376" s="85">
        <f t="shared" si="27"/>
        <v>731.50534423000033</v>
      </c>
      <c r="F376" s="91">
        <f t="shared" si="23"/>
        <v>-475.40345646999947</v>
      </c>
      <c r="G376" s="91">
        <f t="shared" si="24"/>
        <v>-39.390172330690461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3"/>
        <v>0</v>
      </c>
      <c r="G377" s="180">
        <f t="shared" si="24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3"/>
        <v>0</v>
      </c>
      <c r="G378" s="114">
        <f t="shared" si="24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3"/>
        <v>0</v>
      </c>
      <c r="G379" s="114">
        <f t="shared" si="24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3"/>
        <v>0</v>
      </c>
      <c r="G380" s="114">
        <f t="shared" si="24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3"/>
        <v>0</v>
      </c>
      <c r="G381" s="114">
        <f t="shared" si="24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7.6055788399999997</v>
      </c>
      <c r="E382" s="85">
        <v>0</v>
      </c>
      <c r="F382" s="91">
        <f t="shared" si="23"/>
        <v>-7.6055788399999997</v>
      </c>
      <c r="G382" s="91">
        <f t="shared" si="24"/>
        <v>-100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3"/>
        <v>0</v>
      </c>
      <c r="G383" s="114">
        <f t="shared" si="24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8">SUM(D385,D387)</f>
        <v>1199.3032218599999</v>
      </c>
      <c r="E384" s="85">
        <f t="shared" si="28"/>
        <v>731.50534423000033</v>
      </c>
      <c r="F384" s="91">
        <f t="shared" si="23"/>
        <v>-467.79787762999956</v>
      </c>
      <c r="G384" s="91">
        <f t="shared" si="24"/>
        <v>-39.005805129456057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3"/>
        <v>0</v>
      </c>
      <c r="G385" s="114">
        <f t="shared" si="24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3"/>
        <v>0</v>
      </c>
      <c r="G386" s="114">
        <f t="shared" si="24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1199.3032218599999</v>
      </c>
      <c r="E387" s="85">
        <v>731.50534423000033</v>
      </c>
      <c r="F387" s="91">
        <f t="shared" si="23"/>
        <v>-467.79787762999956</v>
      </c>
      <c r="G387" s="91">
        <f t="shared" si="24"/>
        <v>-39.005805129456057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1199.3032218599999</v>
      </c>
      <c r="E388" s="85">
        <v>731.50534423000033</v>
      </c>
      <c r="F388" s="91">
        <f t="shared" si="23"/>
        <v>-467.79787762999956</v>
      </c>
      <c r="G388" s="91">
        <f t="shared" si="24"/>
        <v>-39.005805129456057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3"/>
        <v>0</v>
      </c>
      <c r="G389" s="91">
        <f t="shared" si="24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3"/>
        <v>0</v>
      </c>
      <c r="G390" s="114">
        <f t="shared" si="24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3"/>
        <v>0</v>
      </c>
      <c r="G391" s="180">
        <f t="shared" si="24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3"/>
        <v>0</v>
      </c>
      <c r="G392" s="114">
        <f t="shared" si="24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3"/>
        <v>0</v>
      </c>
      <c r="G393" s="114">
        <f t="shared" si="24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3"/>
        <v>0</v>
      </c>
      <c r="G394" s="180">
        <f t="shared" si="24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3"/>
        <v>0</v>
      </c>
      <c r="G395" s="180">
        <f t="shared" si="24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3"/>
        <v>0</v>
      </c>
      <c r="G396" s="180">
        <f t="shared" si="24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3"/>
        <v>0</v>
      </c>
      <c r="G397" s="180">
        <f t="shared" si="24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3"/>
        <v>0</v>
      </c>
      <c r="G398" s="91">
        <f t="shared" si="24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233.29383150999999</v>
      </c>
      <c r="E399" s="85">
        <f>E400+E414+E413</f>
        <v>125.13355860999997</v>
      </c>
      <c r="F399" s="85">
        <f t="shared" si="23"/>
        <v>-108.16027290000002</v>
      </c>
      <c r="G399" s="91">
        <f t="shared" si="24"/>
        <v>-46.362251500577635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231.59825540999998</v>
      </c>
      <c r="E400" s="85">
        <f>SUM(E401,E405:E410)</f>
        <v>124.76086137999997</v>
      </c>
      <c r="F400" s="91">
        <f t="shared" si="23"/>
        <v>-106.83739403000001</v>
      </c>
      <c r="G400" s="91">
        <f t="shared" si="24"/>
        <v>-46.1304830819494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4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3"/>
        <v>0</v>
      </c>
      <c r="G402" s="114">
        <f t="shared" si="24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3"/>
        <v>0</v>
      </c>
      <c r="G403" s="114">
        <f t="shared" si="24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3"/>
        <v>0</v>
      </c>
      <c r="G404" s="114">
        <f t="shared" si="24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3"/>
        <v>0</v>
      </c>
      <c r="G405" s="114">
        <f t="shared" si="24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231.59825540999998</v>
      </c>
      <c r="E406" s="85">
        <v>124.76086137999997</v>
      </c>
      <c r="F406" s="91">
        <f t="shared" si="23"/>
        <v>-106.83739403000001</v>
      </c>
      <c r="G406" s="91">
        <f t="shared" si="24"/>
        <v>-46.1304830819494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3"/>
        <v>0</v>
      </c>
      <c r="G407" s="114">
        <f t="shared" si="24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3"/>
        <v>0</v>
      </c>
      <c r="G408" s="114">
        <f t="shared" si="24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3"/>
        <v>0</v>
      </c>
      <c r="G409" s="114">
        <f t="shared" si="24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3"/>
        <v>0</v>
      </c>
      <c r="G410" s="114">
        <f t="shared" si="24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3"/>
        <v>0</v>
      </c>
      <c r="G411" s="114">
        <f t="shared" si="24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3"/>
        <v>0</v>
      </c>
      <c r="G412" s="114">
        <f t="shared" si="24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1.6955761</v>
      </c>
      <c r="E413" s="85">
        <v>0.37269722999999999</v>
      </c>
      <c r="F413" s="91">
        <f t="shared" si="23"/>
        <v>-1.32287887</v>
      </c>
      <c r="G413" s="91">
        <f t="shared" si="24"/>
        <v>-78.019433630846763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3"/>
        <v>0</v>
      </c>
      <c r="G414" s="91">
        <f t="shared" si="24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3"/>
        <v>0</v>
      </c>
      <c r="G415" s="114">
        <f t="shared" si="24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3"/>
        <v>0</v>
      </c>
      <c r="G416" s="114">
        <f t="shared" si="24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3"/>
        <v>0</v>
      </c>
      <c r="G417" s="114">
        <f t="shared" si="24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3"/>
        <v>0</v>
      </c>
      <c r="G418" s="114">
        <f t="shared" si="24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3"/>
        <v>0</v>
      </c>
      <c r="G419" s="114">
        <f t="shared" si="24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3"/>
        <v>0</v>
      </c>
      <c r="G420" s="91">
        <f t="shared" si="24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3"/>
        <v>0</v>
      </c>
      <c r="G421" s="114">
        <f t="shared" si="24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3"/>
        <v>0</v>
      </c>
      <c r="G422" s="114">
        <f t="shared" si="24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3"/>
        <v>0</v>
      </c>
      <c r="G423" s="114">
        <f t="shared" si="24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3"/>
        <v>0</v>
      </c>
      <c r="G424" s="114">
        <f t="shared" si="24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3"/>
        <v>0</v>
      </c>
      <c r="G425" s="114">
        <f t="shared" si="24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3"/>
        <v>0</v>
      </c>
      <c r="G426" s="114">
        <f t="shared" si="24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34.128256610000001</v>
      </c>
      <c r="E427" s="85">
        <v>6.6417883400000006</v>
      </c>
      <c r="F427" s="85">
        <f t="shared" si="23"/>
        <v>-27.48646827</v>
      </c>
      <c r="G427" s="91">
        <f t="shared" si="24"/>
        <v>-80.538741208204939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333.05109153999996</v>
      </c>
      <c r="E428" s="85">
        <v>149.96943494999996</v>
      </c>
      <c r="F428" s="85">
        <f t="shared" si="23"/>
        <v>-183.08165658999999</v>
      </c>
      <c r="G428" s="91">
        <f t="shared" si="24"/>
        <v>-54.971042353725963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3"/>
        <v>0</v>
      </c>
      <c r="G429" s="114">
        <f t="shared" si="24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3"/>
        <v>0</v>
      </c>
      <c r="G430" s="91">
        <f t="shared" si="24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0</v>
      </c>
      <c r="E431" s="85">
        <f>SUM(E432:E436,E441:E442)</f>
        <v>0</v>
      </c>
      <c r="F431" s="85">
        <f t="shared" si="23"/>
        <v>0</v>
      </c>
      <c r="G431" s="91">
        <f t="shared" si="24"/>
        <v>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0</v>
      </c>
      <c r="E432" s="85">
        <v>0</v>
      </c>
      <c r="F432" s="85">
        <f t="shared" si="23"/>
        <v>0</v>
      </c>
      <c r="G432" s="91">
        <f t="shared" si="24"/>
        <v>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9">+SUM(E433)-SUM(D433)</f>
        <v>0</v>
      </c>
      <c r="G433" s="91">
        <f t="shared" ref="G433:G442" si="30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9"/>
        <v>0</v>
      </c>
      <c r="G434" s="91">
        <f t="shared" si="30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9"/>
        <v>0</v>
      </c>
      <c r="G435" s="91">
        <f t="shared" si="30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 t="s">
        <v>228</v>
      </c>
      <c r="F436" s="91">
        <f t="shared" si="29"/>
        <v>0</v>
      </c>
      <c r="G436" s="91">
        <f t="shared" si="30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 t="s">
        <v>228</v>
      </c>
      <c r="F437" s="91">
        <f t="shared" si="29"/>
        <v>0</v>
      </c>
      <c r="G437" s="91">
        <f t="shared" si="30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 t="s">
        <v>228</v>
      </c>
      <c r="F438" s="91">
        <f t="shared" si="29"/>
        <v>0</v>
      </c>
      <c r="G438" s="91">
        <f t="shared" si="30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 t="s">
        <v>228</v>
      </c>
      <c r="F439" s="91">
        <f t="shared" si="29"/>
        <v>0</v>
      </c>
      <c r="G439" s="91">
        <f t="shared" si="30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 t="s">
        <v>228</v>
      </c>
      <c r="F440" s="91">
        <f t="shared" si="29"/>
        <v>0</v>
      </c>
      <c r="G440" s="91">
        <f t="shared" si="30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9"/>
        <v>0</v>
      </c>
      <c r="G441" s="91">
        <f t="shared" si="30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29"/>
        <v>0</v>
      </c>
      <c r="G442" s="91">
        <f t="shared" si="30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115.54356067000001</v>
      </c>
      <c r="E444" s="86">
        <v>197.19164765000002</v>
      </c>
      <c r="F444" s="91">
        <f t="shared" ref="F444:F452" si="31">+SUM(E444)-SUM(D444)</f>
        <v>81.648086980000016</v>
      </c>
      <c r="G444" s="85">
        <f t="shared" ref="G444:G453" si="32">IFERROR(F444/D444*100,0)</f>
        <v>70.664333439742535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4.6703659599999998</v>
      </c>
      <c r="E445" s="86">
        <v>87.925068280000005</v>
      </c>
      <c r="F445" s="91">
        <f t="shared" si="31"/>
        <v>83.254702320000007</v>
      </c>
      <c r="G445" s="85">
        <f t="shared" si="32"/>
        <v>1782.6162453445086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2.6340978900000001</v>
      </c>
      <c r="E446" s="86">
        <v>87.925068280000005</v>
      </c>
      <c r="F446" s="91">
        <f t="shared" si="31"/>
        <v>85.290970389999998</v>
      </c>
      <c r="G446" s="85">
        <f t="shared" si="32"/>
        <v>3237.957507721932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2.0362680699999998</v>
      </c>
      <c r="E447" s="86">
        <v>0</v>
      </c>
      <c r="F447" s="91">
        <f t="shared" ref="F447" si="33">+SUM(E447)-SUM(D447)</f>
        <v>-2.0362680699999998</v>
      </c>
      <c r="G447" s="85">
        <f t="shared" ref="G447" si="34">IFERROR(F447/D447*100,0)</f>
        <v>-100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1"/>
        <v>0</v>
      </c>
      <c r="G448" s="85">
        <f t="shared" si="32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110.09526823</v>
      </c>
      <c r="E449" s="86">
        <v>109.26657937</v>
      </c>
      <c r="F449" s="91">
        <f t="shared" ref="F449" si="35">+SUM(E449)-SUM(D449)</f>
        <v>-0.82868885999999975</v>
      </c>
      <c r="G449" s="85">
        <f t="shared" ref="G449" si="36">IFERROR(F449/D449*100,0)</f>
        <v>-0.75270161317813045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1"/>
        <v>0</v>
      </c>
      <c r="G450" s="114">
        <f t="shared" si="32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1"/>
        <v>0</v>
      </c>
      <c r="G451" s="114">
        <f t="shared" si="32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1"/>
        <v>0</v>
      </c>
      <c r="G452" s="114">
        <f t="shared" si="32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2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289.7069969930518</v>
      </c>
      <c r="E469" s="123">
        <f>+E69</f>
        <v>211.75073680999995</v>
      </c>
      <c r="F469" s="90">
        <f t="shared" ref="F469:F474" si="37">+SUM(E469)-SUM(D469)</f>
        <v>-77.956260183051853</v>
      </c>
      <c r="G469" s="87">
        <f t="shared" ref="G469:G474" si="38">IFERROR(F469/D469*100,0)</f>
        <v>-26.908656329388386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7"/>
        <v>0</v>
      </c>
      <c r="G470" s="85">
        <f t="shared" si="38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288.90548416299504</v>
      </c>
      <c r="E471" s="86">
        <v>211.38540845999998</v>
      </c>
      <c r="F471" s="91">
        <f t="shared" si="37"/>
        <v>-77.520075702995058</v>
      </c>
      <c r="G471" s="85">
        <f t="shared" si="38"/>
        <v>-26.832330970657409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7"/>
        <v>0</v>
      </c>
      <c r="G472" s="85">
        <f t="shared" si="38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0.8015128300568044</v>
      </c>
      <c r="E473" s="86">
        <v>0.36532834999999997</v>
      </c>
      <c r="F473" s="91">
        <f t="shared" si="37"/>
        <v>-0.43618448005680444</v>
      </c>
      <c r="G473" s="85">
        <f t="shared" si="38"/>
        <v>-54.42014945985224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7"/>
        <v>0</v>
      </c>
      <c r="G474" s="88">
        <f t="shared" si="38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7.6055788399999997</v>
      </c>
      <c r="E477" s="123">
        <f>+E382</f>
        <v>0</v>
      </c>
      <c r="F477" s="90">
        <f t="shared" ref="F477:F480" si="39">+SUM(E477)-SUM(D477)</f>
        <v>-7.6055788399999997</v>
      </c>
      <c r="G477" s="87">
        <f t="shared" ref="G477:G480" si="40">IFERROR(F477/D477*100,0)</f>
        <v>-100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9"/>
        <v>0</v>
      </c>
      <c r="G478" s="85">
        <f t="shared" si="40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223.32752770279032</v>
      </c>
      <c r="E479" s="86">
        <v>283.50408000000004</v>
      </c>
      <c r="F479" s="91">
        <f t="shared" si="39"/>
        <v>60.176552297209724</v>
      </c>
      <c r="G479" s="85">
        <f t="shared" si="40"/>
        <v>26.945425365248362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223.32752770279032</v>
      </c>
      <c r="E480" s="88">
        <v>283.50408000000004</v>
      </c>
      <c r="F480" s="92">
        <f t="shared" si="39"/>
        <v>60.176552297209724</v>
      </c>
      <c r="G480" s="88">
        <f t="shared" si="40"/>
        <v>26.945425365248362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231.59825540999998</v>
      </c>
      <c r="E482" s="123">
        <f>+E406</f>
        <v>124.76086137999997</v>
      </c>
      <c r="F482" s="90">
        <f t="shared" ref="F482:F485" si="41">+SUM(E482)-SUM(D482)</f>
        <v>-106.83739403000001</v>
      </c>
      <c r="G482" s="87">
        <f t="shared" ref="G482:G485" si="42">IFERROR(F482/D482*100,0)</f>
        <v>-46.1304830819494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287.20990805920439</v>
      </c>
      <c r="E484" s="86">
        <f>+E489</f>
        <v>210.62814483150314</v>
      </c>
      <c r="F484" s="91">
        <f t="shared" si="41"/>
        <v>-76.581763227701259</v>
      </c>
      <c r="G484" s="85">
        <f t="shared" si="42"/>
        <v>-26.664039463400051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287.97786596472599</v>
      </c>
      <c r="E487" s="123">
        <v>210.97890802702923</v>
      </c>
      <c r="F487" s="90">
        <f t="shared" ref="F487:F492" si="43">+SUM(E487)-SUM(D487)</f>
        <v>-76.998957937696758</v>
      </c>
      <c r="G487" s="87">
        <f t="shared" ref="G487:G492" si="44">IFERROR(F487/D487*100,0)</f>
        <v>-26.737804198857511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3"/>
        <v>0</v>
      </c>
      <c r="G488" s="85">
        <f t="shared" si="44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287.20990805920439</v>
      </c>
      <c r="E489" s="86">
        <v>210.62814483150314</v>
      </c>
      <c r="F489" s="91">
        <f t="shared" si="43"/>
        <v>-76.581763227701259</v>
      </c>
      <c r="G489" s="85">
        <f t="shared" si="44"/>
        <v>-26.664039463400051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3"/>
        <v>0</v>
      </c>
      <c r="G490" s="85">
        <f t="shared" si="44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0.76795790552163889</v>
      </c>
      <c r="E491" s="86">
        <v>0.35076319552614532</v>
      </c>
      <c r="F491" s="91">
        <f t="shared" si="43"/>
        <v>-0.41719470999549357</v>
      </c>
      <c r="G491" s="85">
        <f t="shared" si="44"/>
        <v>-54.325205456686085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3"/>
        <v>0</v>
      </c>
      <c r="G492" s="88">
        <f t="shared" si="44"/>
        <v>0</v>
      </c>
      <c r="H492" s="128"/>
    </row>
    <row r="493" spans="1:8" x14ac:dyDescent="0.25">
      <c r="D493" s="156"/>
      <c r="E493" s="156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2"/>
  <sheetViews>
    <sheetView view="pageBreakPreview" zoomScale="55" zoomScaleNormal="70" zoomScaleSheetLayoutView="55" workbookViewId="0">
      <pane ySplit="21" topLeftCell="A356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702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22374.706183065733</v>
      </c>
      <c r="E23" s="87">
        <f>+E29+E31+E32+E37</f>
        <v>21478.317999999999</v>
      </c>
      <c r="F23" s="87">
        <f>+SUM(E23)-SUM(D23)</f>
        <v>-896.38818306573376</v>
      </c>
      <c r="G23" s="83">
        <f t="shared" ref="G23:G76" si="0">IFERROR(F23/D23*100,0)</f>
        <v>-4.0062567782193446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28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20154.69581533</v>
      </c>
      <c r="E29" s="85">
        <v>21000.404999999999</v>
      </c>
      <c r="F29" s="85">
        <f t="shared" ref="F29:F87" si="2">+SUM(E29)-SUM(D29)</f>
        <v>845.70918466999865</v>
      </c>
      <c r="G29" s="84">
        <f t="shared" si="0"/>
        <v>4.1960900448159482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2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1584.184208164</v>
      </c>
      <c r="E31" s="85">
        <v>327.76499999999999</v>
      </c>
      <c r="F31" s="85">
        <f t="shared" si="2"/>
        <v>-1256.4192081639999</v>
      </c>
      <c r="G31" s="84">
        <f t="shared" si="0"/>
        <v>-79.310171234450991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2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2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2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2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2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635.826159571733</v>
      </c>
      <c r="E37" s="85">
        <v>150.14800000000048</v>
      </c>
      <c r="F37" s="85">
        <f t="shared" si="2"/>
        <v>-485.67815957173252</v>
      </c>
      <c r="G37" s="84">
        <f t="shared" si="0"/>
        <v>-76.385369217722314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18656.502578405187</v>
      </c>
      <c r="E38" s="85">
        <f>+E44+E46+E47+E52</f>
        <v>19408.008999999998</v>
      </c>
      <c r="F38" s="85">
        <f t="shared" si="2"/>
        <v>751.5064215948114</v>
      </c>
      <c r="G38" s="85">
        <f t="shared" si="0"/>
        <v>4.0281205892506158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2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2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2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2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2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17988.793842637671</v>
      </c>
      <c r="E44" s="85">
        <v>19244.028965079997</v>
      </c>
      <c r="F44" s="85">
        <f t="shared" si="2"/>
        <v>1255.2351224423255</v>
      </c>
      <c r="G44" s="85">
        <f t="shared" si="0"/>
        <v>6.9778726323891886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2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87.36506155294623</v>
      </c>
      <c r="E46" s="85">
        <v>65.712999999999994</v>
      </c>
      <c r="F46" s="85">
        <f t="shared" si="2"/>
        <v>-21.652061552946236</v>
      </c>
      <c r="G46" s="85">
        <f t="shared" si="0"/>
        <v>-24.783433065887948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2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2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2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2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2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580.34367421456705</v>
      </c>
      <c r="E52" s="85">
        <v>98.26703492000135</v>
      </c>
      <c r="F52" s="85">
        <f t="shared" si="2"/>
        <v>-482.07663929456567</v>
      </c>
      <c r="G52" s="85">
        <f t="shared" si="0"/>
        <v>-83.06744102053058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5079.0447655934504</v>
      </c>
      <c r="E53" s="85">
        <f>+E54+E55+E60+E61</f>
        <v>3873.7316971000009</v>
      </c>
      <c r="F53" s="85">
        <f t="shared" si="2"/>
        <v>-1205.3130684934495</v>
      </c>
      <c r="G53" s="85">
        <f t="shared" si="0"/>
        <v>-23.731097561070957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2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4577.7503459431746</v>
      </c>
      <c r="E55" s="85">
        <v>3460.0933663599999</v>
      </c>
      <c r="F55" s="85">
        <f t="shared" si="2"/>
        <v>-1117.6569795831747</v>
      </c>
      <c r="G55" s="85">
        <f t="shared" si="0"/>
        <v>-24.414983236769299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4577.7503459431746</v>
      </c>
      <c r="E56" s="85">
        <v>3460.0933663599999</v>
      </c>
      <c r="F56" s="85">
        <f t="shared" si="2"/>
        <v>-1117.6569795831747</v>
      </c>
      <c r="G56" s="85">
        <f t="shared" si="0"/>
        <v>-24.414983236769299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4479.7050175917229</v>
      </c>
      <c r="E57" s="85">
        <v>3382.431</v>
      </c>
      <c r="F57" s="85">
        <f t="shared" si="2"/>
        <v>-1097.2740175917229</v>
      </c>
      <c r="G57" s="85">
        <f t="shared" si="0"/>
        <v>-24.494336419088917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2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2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237.95627927544001</v>
      </c>
      <c r="E60" s="85">
        <v>189.82528052999993</v>
      </c>
      <c r="F60" s="85">
        <f t="shared" si="2"/>
        <v>-48.130998745440081</v>
      </c>
      <c r="G60" s="85">
        <f t="shared" si="0"/>
        <v>-20.226824394798722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263.33814037483592</v>
      </c>
      <c r="E61" s="85">
        <v>223.81305021000111</v>
      </c>
      <c r="F61" s="85">
        <f t="shared" si="2"/>
        <v>-39.525090164834808</v>
      </c>
      <c r="G61" s="85">
        <f t="shared" si="0"/>
        <v>-15.009253922950444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5534.6268951333477</v>
      </c>
      <c r="E62" s="85">
        <f>+E63+E64+E66+E67</f>
        <v>10155.37074887</v>
      </c>
      <c r="F62" s="85">
        <f t="shared" si="2"/>
        <v>4620.7438537366525</v>
      </c>
      <c r="G62" s="85">
        <f t="shared" si="0"/>
        <v>83.487901556647273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4780.2233676400001</v>
      </c>
      <c r="E63" s="85">
        <v>4439.4690000000001</v>
      </c>
      <c r="F63" s="85">
        <f t="shared" si="2"/>
        <v>-340.75436764000005</v>
      </c>
      <c r="G63" s="85">
        <f t="shared" si="0"/>
        <v>-7.1284193526762056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491.08280988900708</v>
      </c>
      <c r="E64" s="85">
        <v>5507.2550000000001</v>
      </c>
      <c r="F64" s="85">
        <f t="shared" si="2"/>
        <v>5016.1721901109931</v>
      </c>
      <c r="G64" s="85">
        <f t="shared" si="0"/>
        <v>1021.4513904986272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2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2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263.3207176043407</v>
      </c>
      <c r="E67" s="85">
        <v>208.64674886999975</v>
      </c>
      <c r="F67" s="85">
        <f t="shared" si="2"/>
        <v>-54.673968734340946</v>
      </c>
      <c r="G67" s="85">
        <f t="shared" si="0"/>
        <v>-20.763261330805243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5265.816130147703</v>
      </c>
      <c r="E68" s="85">
        <v>3958.2894121699997</v>
      </c>
      <c r="F68" s="85">
        <f t="shared" si="2"/>
        <v>-1307.5267179777034</v>
      </c>
      <c r="G68" s="85">
        <f t="shared" si="0"/>
        <v>-24.830466648690752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1626.2007292627313</v>
      </c>
      <c r="E69" s="85">
        <v>967.56484997000007</v>
      </c>
      <c r="F69" s="85">
        <f t="shared" si="2"/>
        <v>-658.63587929273126</v>
      </c>
      <c r="G69" s="85">
        <f t="shared" si="0"/>
        <v>-40.501511740886755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177.81488654905749</v>
      </c>
      <c r="E70" s="85">
        <f>+E71+E72</f>
        <v>34.014000000000003</v>
      </c>
      <c r="F70" s="85">
        <f t="shared" si="2"/>
        <v>-143.80088654905748</v>
      </c>
      <c r="G70" s="85">
        <f t="shared" si="0"/>
        <v>-80.871117902372106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166.92288615984626</v>
      </c>
      <c r="E71" s="85">
        <v>27.358575259999999</v>
      </c>
      <c r="F71" s="85">
        <f t="shared" si="2"/>
        <v>-139.56431089984625</v>
      </c>
      <c r="G71" s="85">
        <f t="shared" si="0"/>
        <v>-83.610051389956624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10.892000389211233</v>
      </c>
      <c r="E72" s="85">
        <v>6.6554247400000044</v>
      </c>
      <c r="F72" s="85">
        <f t="shared" si="2"/>
        <v>-4.236575649211229</v>
      </c>
      <c r="G72" s="85">
        <f t="shared" si="0"/>
        <v>-38.896212796757247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972.99917171889592</v>
      </c>
      <c r="E73" s="85">
        <f>+E38-E53-E62-E68-E69-E70</f>
        <v>419.03829188999828</v>
      </c>
      <c r="F73" s="85">
        <f t="shared" si="2"/>
        <v>-553.96087982889765</v>
      </c>
      <c r="G73" s="85">
        <f t="shared" si="0"/>
        <v>-56.933335189820653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847.69355298927076</v>
      </c>
      <c r="E74" s="85">
        <v>259.37485918369276</v>
      </c>
      <c r="F74" s="85">
        <f t="shared" si="2"/>
        <v>-588.31869380557805</v>
      </c>
      <c r="G74" s="85">
        <f t="shared" si="0"/>
        <v>-69.402284791591939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4.6677521408575755</v>
      </c>
      <c r="E75" s="85">
        <v>3.6982771900000007</v>
      </c>
      <c r="F75" s="85">
        <f t="shared" si="2"/>
        <v>-0.96947495085757485</v>
      </c>
      <c r="G75" s="85">
        <f t="shared" si="0"/>
        <v>-20.769632182728955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120.63786658876759</v>
      </c>
      <c r="E76" s="86">
        <f>+E73-E74-E75</f>
        <v>155.96515551630551</v>
      </c>
      <c r="F76" s="86">
        <f t="shared" si="2"/>
        <v>35.327288927537921</v>
      </c>
      <c r="G76" s="86">
        <f t="shared" si="0"/>
        <v>29.283748068889665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1641.1594978140001</v>
      </c>
      <c r="E78" s="85">
        <v>1566.7673845900783</v>
      </c>
      <c r="F78" s="85">
        <f t="shared" si="2"/>
        <v>-74.392113223921797</v>
      </c>
      <c r="G78" s="85">
        <f t="shared" ref="G78:G141" si="3">IFERROR(F78/D78*100,0)</f>
        <v>-4.5328996555795449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1307.4902553155157</v>
      </c>
      <c r="E80" s="88">
        <v>901.09100000000001</v>
      </c>
      <c r="F80" s="86">
        <f t="shared" si="2"/>
        <v>-406.39925531551569</v>
      </c>
      <c r="G80" s="88">
        <f t="shared" si="3"/>
        <v>-31.082392672781019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3718.2036046605463</v>
      </c>
      <c r="E81" s="89">
        <f>+E23-E38</f>
        <v>2070.3090000000011</v>
      </c>
      <c r="F81" s="87">
        <f t="shared" si="2"/>
        <v>-1647.8946046605452</v>
      </c>
      <c r="G81" s="89">
        <f t="shared" si="3"/>
        <v>-44.319644104346722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2"/>
        <v>0</v>
      </c>
      <c r="G82" s="114">
        <f t="shared" si="3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2"/>
        <v>0</v>
      </c>
      <c r="G83" s="114">
        <f t="shared" si="3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2"/>
        <v>0</v>
      </c>
      <c r="G84" s="114">
        <f t="shared" si="3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2"/>
        <v>0</v>
      </c>
      <c r="G85" s="114">
        <f t="shared" si="3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2"/>
        <v>0</v>
      </c>
      <c r="G86" s="114">
        <f t="shared" si="3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2165.9019726923289</v>
      </c>
      <c r="E87" s="85">
        <f>+E29-E44</f>
        <v>1756.376034920002</v>
      </c>
      <c r="F87" s="85">
        <f t="shared" si="2"/>
        <v>-409.52593777232687</v>
      </c>
      <c r="G87" s="85">
        <f t="shared" si="3"/>
        <v>-18.907870390055781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4">+SUM(E88)-SUM(D88)</f>
        <v>0</v>
      </c>
      <c r="G88" s="114">
        <f t="shared" si="3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5">+D31-D46</f>
        <v>1496.8191466110538</v>
      </c>
      <c r="E89" s="85">
        <f t="shared" ref="E89:E90" si="6">+E31-E46</f>
        <v>262.05200000000002</v>
      </c>
      <c r="F89" s="85">
        <f t="shared" si="4"/>
        <v>-1234.7671466110537</v>
      </c>
      <c r="G89" s="85">
        <f t="shared" si="3"/>
        <v>-82.49274131792663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7">+D32-D47</f>
        <v>0</v>
      </c>
      <c r="E90" s="85">
        <f t="shared" si="6"/>
        <v>0</v>
      </c>
      <c r="F90" s="85">
        <f t="shared" si="4"/>
        <v>0</v>
      </c>
      <c r="G90" s="85">
        <f t="shared" si="3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4"/>
        <v>0</v>
      </c>
      <c r="G91" s="114">
        <f t="shared" si="3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4"/>
        <v>0</v>
      </c>
      <c r="G92" s="114">
        <f t="shared" si="3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4"/>
        <v>0</v>
      </c>
      <c r="G93" s="114">
        <f t="shared" si="3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4"/>
        <v>0</v>
      </c>
      <c r="G94" s="114">
        <f t="shared" si="3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55.482485357165956</v>
      </c>
      <c r="E95" s="85">
        <f>+E37-E52</f>
        <v>51.880965079999129</v>
      </c>
      <c r="F95" s="85">
        <f t="shared" si="4"/>
        <v>-3.6015202771668271</v>
      </c>
      <c r="G95" s="85">
        <f t="shared" si="3"/>
        <v>-6.4912742354316055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-2308.0113512114635</v>
      </c>
      <c r="E96" s="85">
        <f>+E97-E103</f>
        <v>-3649.442</v>
      </c>
      <c r="F96" s="85">
        <f t="shared" si="4"/>
        <v>-1341.4306487885365</v>
      </c>
      <c r="G96" s="85">
        <f t="shared" si="3"/>
        <v>58.120626143559747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475.52206773555463</v>
      </c>
      <c r="E97" s="85">
        <v>682.48800000000006</v>
      </c>
      <c r="F97" s="85">
        <f t="shared" si="4"/>
        <v>206.96593226444543</v>
      </c>
      <c r="G97" s="85">
        <f t="shared" si="3"/>
        <v>43.523938489336835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15.377377006489887</v>
      </c>
      <c r="E98" s="85">
        <v>13.97404993</v>
      </c>
      <c r="F98" s="85">
        <f t="shared" si="4"/>
        <v>-1.4033270764898873</v>
      </c>
      <c r="G98" s="85">
        <f t="shared" si="3"/>
        <v>-9.1259196929204851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7.0000000000000009</v>
      </c>
      <c r="E99" s="85">
        <v>12.083280289999999</v>
      </c>
      <c r="F99" s="85">
        <f t="shared" si="4"/>
        <v>5.0832802899999985</v>
      </c>
      <c r="G99" s="85">
        <f t="shared" si="3"/>
        <v>72.618289857142827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0.75674990999999858</v>
      </c>
      <c r="F100" s="85">
        <f t="shared" si="4"/>
        <v>0.75674990999999858</v>
      </c>
      <c r="G100" s="85">
        <f t="shared" si="3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36.108168670000005</v>
      </c>
      <c r="F101" s="85">
        <f t="shared" si="4"/>
        <v>36.108168670000005</v>
      </c>
      <c r="G101" s="85">
        <f t="shared" si="3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453.14469072906473</v>
      </c>
      <c r="E102" s="85">
        <v>655.67391987000008</v>
      </c>
      <c r="F102" s="85">
        <f t="shared" si="4"/>
        <v>202.52922914093534</v>
      </c>
      <c r="G102" s="85">
        <f t="shared" si="3"/>
        <v>44.694163538600876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2783.5334189470182</v>
      </c>
      <c r="E103" s="85">
        <v>4331.93</v>
      </c>
      <c r="F103" s="85">
        <f t="shared" si="4"/>
        <v>1548.3965810529821</v>
      </c>
      <c r="G103" s="85">
        <f t="shared" si="3"/>
        <v>55.627016026224837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34.248846042605166</v>
      </c>
      <c r="E104" s="85">
        <v>20.101859619999999</v>
      </c>
      <c r="F104" s="85">
        <f t="shared" si="4"/>
        <v>-14.146986422605167</v>
      </c>
      <c r="G104" s="85">
        <f t="shared" si="3"/>
        <v>-41.306461552037341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2663.8594883328046</v>
      </c>
      <c r="E105" s="85">
        <v>2992.2170000000001</v>
      </c>
      <c r="F105" s="85">
        <f t="shared" si="4"/>
        <v>328.35751166719547</v>
      </c>
      <c r="G105" s="85">
        <f t="shared" si="3"/>
        <v>12.326382570302172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299.53046026999999</v>
      </c>
      <c r="F106" s="85">
        <f t="shared" si="4"/>
        <v>299.53046026999999</v>
      </c>
      <c r="G106" s="85">
        <f t="shared" si="3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204.185044</v>
      </c>
      <c r="F107" s="85">
        <f t="shared" si="4"/>
        <v>204.185044</v>
      </c>
      <c r="G107" s="85">
        <f t="shared" si="3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85.425084571608338</v>
      </c>
      <c r="E108" s="85">
        <v>1020.08068011</v>
      </c>
      <c r="F108" s="85">
        <f t="shared" si="4"/>
        <v>934.65559553839171</v>
      </c>
      <c r="G108" s="85">
        <f t="shared" si="3"/>
        <v>1094.1231141011142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1410.1922534490827</v>
      </c>
      <c r="E109" s="85">
        <f>+E81+E96</f>
        <v>-1579.1329999999989</v>
      </c>
      <c r="F109" s="85">
        <f t="shared" si="4"/>
        <v>-2989.3252534490816</v>
      </c>
      <c r="G109" s="85">
        <f t="shared" si="3"/>
        <v>-211.97997976075368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4"/>
        <v>0</v>
      </c>
      <c r="G110" s="172">
        <f t="shared" si="3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4"/>
        <v>0</v>
      </c>
      <c r="G111" s="172">
        <f t="shared" si="3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4"/>
        <v>0</v>
      </c>
      <c r="G112" s="172">
        <f t="shared" si="3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4"/>
        <v>0</v>
      </c>
      <c r="G113" s="172">
        <f t="shared" si="3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4"/>
        <v>0</v>
      </c>
      <c r="G114" s="172">
        <f t="shared" si="3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-549.04199898156344</v>
      </c>
      <c r="E115" s="85">
        <v>-1994.70604</v>
      </c>
      <c r="F115" s="85">
        <f t="shared" si="4"/>
        <v>-1445.6640410184366</v>
      </c>
      <c r="G115" s="85">
        <f t="shared" si="3"/>
        <v>263.30664023882468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4"/>
        <v>0</v>
      </c>
      <c r="G116" s="172">
        <f t="shared" si="3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1496.8191466110538</v>
      </c>
      <c r="E117" s="85">
        <v>9.4559999999999995</v>
      </c>
      <c r="F117" s="85">
        <f t="shared" si="4"/>
        <v>-1487.3631466110539</v>
      </c>
      <c r="G117" s="85">
        <f t="shared" si="3"/>
        <v>-99.368260352534293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</v>
      </c>
      <c r="F118" s="85">
        <f t="shared" si="4"/>
        <v>0</v>
      </c>
      <c r="G118" s="85">
        <f t="shared" si="3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4"/>
        <v>0</v>
      </c>
      <c r="G119" s="172">
        <f t="shared" si="3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4"/>
        <v>0</v>
      </c>
      <c r="G120" s="172">
        <f t="shared" si="3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4"/>
        <v>0</v>
      </c>
      <c r="G121" s="172">
        <f t="shared" si="3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4"/>
        <v>0</v>
      </c>
      <c r="G122" s="172">
        <f t="shared" si="3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462.41510581959227</v>
      </c>
      <c r="E123" s="85">
        <v>406.11704000000123</v>
      </c>
      <c r="F123" s="85">
        <f t="shared" si="4"/>
        <v>-56.298065819591045</v>
      </c>
      <c r="G123" s="85">
        <f t="shared" si="3"/>
        <v>-12.174789515106218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72.284447960402986</v>
      </c>
      <c r="E124" s="85">
        <f>+E130+E138+E132+E133</f>
        <v>54.970999999999997</v>
      </c>
      <c r="F124" s="85">
        <f t="shared" si="4"/>
        <v>-17.313447960402989</v>
      </c>
      <c r="G124" s="85">
        <f t="shared" si="3"/>
        <v>-23.951829818064322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4"/>
        <v>0</v>
      </c>
      <c r="G125" s="172">
        <f t="shared" si="3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4"/>
        <v>0</v>
      </c>
      <c r="G126" s="172">
        <f t="shared" si="3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4"/>
        <v>0</v>
      </c>
      <c r="G127" s="172">
        <f t="shared" si="3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4"/>
        <v>0</v>
      </c>
      <c r="G128" s="172">
        <f t="shared" si="3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4"/>
        <v>0</v>
      </c>
      <c r="G129" s="172">
        <f t="shared" si="3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-40.38591470704484</v>
      </c>
      <c r="E130" s="85">
        <v>54.970999999999997</v>
      </c>
      <c r="F130" s="85">
        <f t="shared" si="4"/>
        <v>95.356914707044837</v>
      </c>
      <c r="G130" s="85">
        <f t="shared" si="3"/>
        <v>-236.11428736665698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4"/>
        <v>0</v>
      </c>
      <c r="G131" s="172">
        <f t="shared" si="3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4"/>
        <v>0</v>
      </c>
      <c r="G132" s="177">
        <f t="shared" si="3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4"/>
        <v>0</v>
      </c>
      <c r="G133" s="177">
        <f t="shared" si="3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4"/>
        <v>0</v>
      </c>
      <c r="G134" s="172">
        <f t="shared" si="3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4"/>
        <v>0</v>
      </c>
      <c r="G135" s="172">
        <f t="shared" si="3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4"/>
        <v>0</v>
      </c>
      <c r="G136" s="172">
        <f t="shared" si="3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4"/>
        <v>0</v>
      </c>
      <c r="G137" s="172">
        <f t="shared" si="3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112.67036266744783</v>
      </c>
      <c r="E138" s="85">
        <v>0</v>
      </c>
      <c r="F138" s="85">
        <f t="shared" si="4"/>
        <v>-112.67036266744783</v>
      </c>
      <c r="G138" s="85">
        <f t="shared" si="3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1337.9078054886797</v>
      </c>
      <c r="E139" s="85">
        <f>+E109-E124</f>
        <v>-1634.1039999999989</v>
      </c>
      <c r="F139" s="85">
        <f t="shared" si="4"/>
        <v>-2972.0118054886789</v>
      </c>
      <c r="G139" s="85">
        <f t="shared" si="3"/>
        <v>-222.13875973338327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4"/>
        <v>0</v>
      </c>
      <c r="G140" s="114">
        <f t="shared" si="3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4"/>
        <v>0</v>
      </c>
      <c r="G141" s="114">
        <f t="shared" si="3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4"/>
        <v>0</v>
      </c>
      <c r="G142" s="114">
        <f t="shared" ref="G142:G158" si="8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4"/>
        <v>0</v>
      </c>
      <c r="G143" s="114">
        <f t="shared" si="8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4"/>
        <v>0</v>
      </c>
      <c r="G144" s="114">
        <f t="shared" si="8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-508.65608427451861</v>
      </c>
      <c r="E145" s="85">
        <f>+E115-E130</f>
        <v>-2049.67704</v>
      </c>
      <c r="F145" s="85">
        <f t="shared" si="4"/>
        <v>-1541.0209557254814</v>
      </c>
      <c r="G145" s="85">
        <f t="shared" si="8"/>
        <v>302.95930853228555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4"/>
        <v>0</v>
      </c>
      <c r="G146" s="114">
        <f t="shared" si="8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9">+D117-D132</f>
        <v>1496.8191466110538</v>
      </c>
      <c r="E147" s="85">
        <f t="shared" ref="E147:E148" si="10">+E117-E132</f>
        <v>9.4559999999999995</v>
      </c>
      <c r="F147" s="85">
        <f t="shared" si="4"/>
        <v>-1487.3631466110539</v>
      </c>
      <c r="G147" s="85">
        <f t="shared" si="8"/>
        <v>-99.368260352534293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1">+D118-D133</f>
        <v>0</v>
      </c>
      <c r="E148" s="85">
        <f t="shared" si="10"/>
        <v>0</v>
      </c>
      <c r="F148" s="85">
        <f t="shared" si="4"/>
        <v>0</v>
      </c>
      <c r="G148" s="85">
        <f t="shared" si="8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4"/>
        <v>0</v>
      </c>
      <c r="G149" s="114">
        <f t="shared" si="8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4"/>
        <v>0</v>
      </c>
      <c r="G150" s="114">
        <f t="shared" si="8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4"/>
        <v>0</v>
      </c>
      <c r="G151" s="114">
        <f t="shared" si="8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2">+SUM(E152)-SUM(D152)</f>
        <v>0</v>
      </c>
      <c r="G152" s="114">
        <f t="shared" si="8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349.74474315214445</v>
      </c>
      <c r="E153" s="85">
        <f>+E123-E138</f>
        <v>406.11704000000123</v>
      </c>
      <c r="F153" s="85">
        <f t="shared" si="12"/>
        <v>56.372296847856774</v>
      </c>
      <c r="G153" s="85">
        <f t="shared" si="8"/>
        <v>16.118125562028514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1337.9078054886797</v>
      </c>
      <c r="E154" s="85">
        <v>0</v>
      </c>
      <c r="F154" s="85">
        <f t="shared" si="12"/>
        <v>-1337.9078054886797</v>
      </c>
      <c r="G154" s="85">
        <f t="shared" si="8"/>
        <v>-100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2"/>
        <v>0</v>
      </c>
      <c r="G155" s="85">
        <f t="shared" si="8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30.244371153228226</v>
      </c>
      <c r="E156" s="85">
        <v>0</v>
      </c>
      <c r="F156" s="85">
        <f t="shared" si="12"/>
        <v>-30.244371153228226</v>
      </c>
      <c r="G156" s="85">
        <f t="shared" si="8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47.66150201320756</v>
      </c>
      <c r="E157" s="85">
        <v>0</v>
      </c>
      <c r="F157" s="85">
        <f t="shared" si="12"/>
        <v>-47.66150201320756</v>
      </c>
      <c r="G157" s="85">
        <f t="shared" si="8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1260.0019323222439</v>
      </c>
      <c r="E158" s="88">
        <f>+E154-E155-E156-E157</f>
        <v>0</v>
      </c>
      <c r="F158" s="88">
        <f t="shared" si="12"/>
        <v>-1260.0019323222439</v>
      </c>
      <c r="G158" s="88">
        <f t="shared" si="8"/>
        <v>-100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5700.2524710446187</v>
      </c>
      <c r="E160" s="85">
        <f>E109+E105+E69</f>
        <v>2380.6488499700013</v>
      </c>
      <c r="F160" s="85">
        <f t="shared" si="12"/>
        <v>-3319.6036210746174</v>
      </c>
      <c r="G160" s="85">
        <f t="shared" ref="G160:G165" si="13">IFERROR(F160/D160*100,0)</f>
        <v>-58.236080558485725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19368.881914620004</v>
      </c>
      <c r="E161" s="85">
        <v>20579.026458170003</v>
      </c>
      <c r="F161" s="85">
        <f t="shared" si="12"/>
        <v>1210.1445435499991</v>
      </c>
      <c r="G161" s="85">
        <f t="shared" si="13"/>
        <v>6.2478802281124892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16229.349439739997</v>
      </c>
      <c r="E162" s="85">
        <v>16705.044157170003</v>
      </c>
      <c r="F162" s="85">
        <f t="shared" si="12"/>
        <v>475.69471743000577</v>
      </c>
      <c r="G162" s="85">
        <f t="shared" si="13"/>
        <v>2.9310769306944358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21035.220397009998</v>
      </c>
      <c r="E163" s="85">
        <v>21824.39690293901</v>
      </c>
      <c r="F163" s="85">
        <f t="shared" si="12"/>
        <v>789.17650592901191</v>
      </c>
      <c r="G163" s="85">
        <f t="shared" si="13"/>
        <v>3.7516911685944945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586.36671955999191</v>
      </c>
      <c r="E164" s="86">
        <v>11332.932593339008</v>
      </c>
      <c r="F164" s="86">
        <f t="shared" si="12"/>
        <v>10746.565873779016</v>
      </c>
      <c r="G164" s="86">
        <f t="shared" si="13"/>
        <v>1832.7380315586827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3.6902260915392611</v>
      </c>
      <c r="E165" s="88">
        <f>E163/E160</f>
        <v>9.1674153889659209</v>
      </c>
      <c r="F165" s="88">
        <f t="shared" si="12"/>
        <v>5.4771892974266603</v>
      </c>
      <c r="G165" s="88">
        <f t="shared" si="13"/>
        <v>148.42422013069731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26074.342665888831</v>
      </c>
      <c r="E167" s="87">
        <v>26612.559837789995</v>
      </c>
      <c r="F167" s="89">
        <f t="shared" si="12"/>
        <v>538.21717190116397</v>
      </c>
      <c r="G167" s="89">
        <f t="shared" ref="G167:G230" si="14">IFERROR(F167/D167*100,0)</f>
        <v>2.0641639131531182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2"/>
        <v>0</v>
      </c>
      <c r="G168" s="172">
        <f t="shared" si="14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2"/>
        <v>0</v>
      </c>
      <c r="G169" s="172">
        <f t="shared" si="14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2"/>
        <v>0</v>
      </c>
      <c r="G170" s="172">
        <f t="shared" si="14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2"/>
        <v>0</v>
      </c>
      <c r="G171" s="172">
        <f t="shared" si="14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2"/>
        <v>0</v>
      </c>
      <c r="G172" s="172">
        <f t="shared" si="14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24191.995057594566</v>
      </c>
      <c r="E173" s="85">
        <v>24670.987196531001</v>
      </c>
      <c r="F173" s="85">
        <f t="shared" si="12"/>
        <v>478.99213893643537</v>
      </c>
      <c r="G173" s="85">
        <f t="shared" si="14"/>
        <v>1.9799612962721151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2"/>
        <v>0</v>
      </c>
      <c r="G174" s="172">
        <f t="shared" si="14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914.57611620846603</v>
      </c>
      <c r="E175" s="85">
        <v>1383.1393477599997</v>
      </c>
      <c r="F175" s="85">
        <f t="shared" si="12"/>
        <v>468.5632315515337</v>
      </c>
      <c r="G175" s="85">
        <f t="shared" si="14"/>
        <v>51.232830515413397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</v>
      </c>
      <c r="F176" s="85">
        <f t="shared" si="12"/>
        <v>0</v>
      </c>
      <c r="G176" s="85">
        <f t="shared" si="14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2"/>
        <v>0</v>
      </c>
      <c r="G177" s="172">
        <f t="shared" si="14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2"/>
        <v>0</v>
      </c>
      <c r="G178" s="172">
        <f t="shared" si="14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2"/>
        <v>0</v>
      </c>
      <c r="G179" s="172">
        <f t="shared" si="14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2"/>
        <v>0</v>
      </c>
      <c r="G180" s="172">
        <f t="shared" si="14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0</v>
      </c>
      <c r="F181" s="114">
        <f t="shared" si="12"/>
        <v>0</v>
      </c>
      <c r="G181" s="172">
        <f t="shared" si="14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 t="s">
        <v>228</v>
      </c>
      <c r="F182" s="114">
        <f t="shared" si="12"/>
        <v>0</v>
      </c>
      <c r="G182" s="172">
        <f t="shared" si="14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0</v>
      </c>
      <c r="F183" s="114">
        <f t="shared" si="12"/>
        <v>0</v>
      </c>
      <c r="G183" s="172">
        <f t="shared" si="14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967.77149208579806</v>
      </c>
      <c r="E184" s="85">
        <v>558.43329349899341</v>
      </c>
      <c r="F184" s="85">
        <f t="shared" si="12"/>
        <v>-409.33819858680465</v>
      </c>
      <c r="G184" s="85">
        <f t="shared" si="14"/>
        <v>-42.296988693537038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23706.457670465668</v>
      </c>
      <c r="E185" s="85">
        <v>25882.835519515193</v>
      </c>
      <c r="F185" s="85">
        <f t="shared" si="12"/>
        <v>2176.3778490495242</v>
      </c>
      <c r="G185" s="85">
        <f t="shared" si="14"/>
        <v>9.1805274297092971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3.6296909999999995E-2</v>
      </c>
      <c r="F186" s="176">
        <f t="shared" si="12"/>
        <v>3.6296909999999995E-2</v>
      </c>
      <c r="G186" s="176">
        <f t="shared" si="14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5421.5621564585708</v>
      </c>
      <c r="E187" s="85">
        <v>4336.4009856700004</v>
      </c>
      <c r="F187" s="85">
        <f t="shared" si="12"/>
        <v>-1085.1611707885704</v>
      </c>
      <c r="G187" s="85">
        <f t="shared" si="14"/>
        <v>-20.01565488824739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2"/>
        <v>0</v>
      </c>
      <c r="G188" s="85">
        <f t="shared" si="14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124.17566503020998</v>
      </c>
      <c r="E189" s="85">
        <v>122.24484816999998</v>
      </c>
      <c r="F189" s="85">
        <f t="shared" si="12"/>
        <v>-1.9308168602100011</v>
      </c>
      <c r="G189" s="85">
        <f t="shared" si="14"/>
        <v>-1.5549076058825728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5297.3864914283613</v>
      </c>
      <c r="E190" s="85">
        <v>4214.1561375000001</v>
      </c>
      <c r="F190" s="85">
        <f t="shared" si="12"/>
        <v>-1083.2303539283612</v>
      </c>
      <c r="G190" s="85">
        <f t="shared" si="14"/>
        <v>-20.448391969910514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5706.8711514299994</v>
      </c>
      <c r="E191" s="85">
        <v>5177.1337923299998</v>
      </c>
      <c r="F191" s="85">
        <f t="shared" si="12"/>
        <v>-529.73735909999959</v>
      </c>
      <c r="G191" s="85">
        <f t="shared" si="14"/>
        <v>-9.2824482110001849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609.07852427812543</v>
      </c>
      <c r="E192" s="85">
        <v>6308.9090809500003</v>
      </c>
      <c r="F192" s="85">
        <f t="shared" si="12"/>
        <v>5699.8305566718745</v>
      </c>
      <c r="G192" s="85">
        <f t="shared" si="14"/>
        <v>935.81210459312524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2"/>
        <v>0</v>
      </c>
      <c r="G193" s="114">
        <f t="shared" si="14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4896.9996125184189</v>
      </c>
      <c r="E194" s="85">
        <v>3723.0141037402</v>
      </c>
      <c r="F194" s="85">
        <f t="shared" si="12"/>
        <v>-1173.9855087782189</v>
      </c>
      <c r="G194" s="85">
        <f t="shared" si="14"/>
        <v>-23.973567524430823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1432.3410054476426</v>
      </c>
      <c r="E195" s="85">
        <v>1113.8507683681876</v>
      </c>
      <c r="F195" s="85">
        <f t="shared" si="12"/>
        <v>-318.49023707945503</v>
      </c>
      <c r="G195" s="85">
        <f t="shared" si="14"/>
        <v>-22.235643318744394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1622.5746280815963</v>
      </c>
      <c r="E196" s="85">
        <v>1027.9234494499999</v>
      </c>
      <c r="F196" s="85">
        <f t="shared" si="12"/>
        <v>-594.65117863159639</v>
      </c>
      <c r="G196" s="85">
        <f t="shared" si="14"/>
        <v>-36.64861808758004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63.761738675886605</v>
      </c>
      <c r="E197" s="85">
        <v>44.676895999999999</v>
      </c>
      <c r="F197" s="85">
        <f t="shared" si="12"/>
        <v>-19.084842675886605</v>
      </c>
      <c r="G197" s="85">
        <f t="shared" si="14"/>
        <v>-29.931496650206789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635.13993390354949</v>
      </c>
      <c r="E198" s="85">
        <v>576.04664082000011</v>
      </c>
      <c r="F198" s="85">
        <f t="shared" si="12"/>
        <v>-59.093293083549383</v>
      </c>
      <c r="G198" s="85">
        <f t="shared" si="14"/>
        <v>-9.3039801040951584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230.45255772830558</v>
      </c>
      <c r="E199" s="85">
        <v>282.58240979999999</v>
      </c>
      <c r="F199" s="85">
        <f t="shared" si="12"/>
        <v>52.129852071694415</v>
      </c>
      <c r="G199" s="85">
        <f t="shared" si="14"/>
        <v>22.620643739243476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285.92181194239993</v>
      </c>
      <c r="E200" s="85">
        <v>103.10758188</v>
      </c>
      <c r="F200" s="85">
        <f t="shared" si="12"/>
        <v>-182.81423006239993</v>
      </c>
      <c r="G200" s="85">
        <f t="shared" si="14"/>
        <v>-63.938539288226316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2688.9041702409859</v>
      </c>
      <c r="E201" s="85">
        <v>3038.8471448200003</v>
      </c>
      <c r="F201" s="85">
        <f t="shared" si="12"/>
        <v>349.94297457901439</v>
      </c>
      <c r="G201" s="85">
        <f t="shared" si="14"/>
        <v>13.014334183120097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176.61211843607884</v>
      </c>
      <c r="E202" s="85">
        <v>194.98326477680598</v>
      </c>
      <c r="F202" s="85">
        <f t="shared" si="12"/>
        <v>18.371146340727137</v>
      </c>
      <c r="G202" s="85">
        <f t="shared" si="14"/>
        <v>10.401973830225133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23.995558942489886</v>
      </c>
      <c r="E203" s="85">
        <v>19.885340079999999</v>
      </c>
      <c r="F203" s="85">
        <f t="shared" si="12"/>
        <v>-4.1102188624898872</v>
      </c>
      <c r="G203" s="85">
        <f t="shared" si="14"/>
        <v>-17.129081561887521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8.6181819359999992</v>
      </c>
      <c r="E204" s="85">
        <v>5.9112901500000001</v>
      </c>
      <c r="F204" s="85">
        <f t="shared" si="12"/>
        <v>-2.706891785999999</v>
      </c>
      <c r="G204" s="85">
        <f t="shared" si="14"/>
        <v>-31.409081475673307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2"/>
        <v>0</v>
      </c>
      <c r="G205" s="114">
        <f t="shared" si="14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2"/>
        <v>0</v>
      </c>
      <c r="G206" s="114">
        <f t="shared" si="14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2"/>
        <v>0</v>
      </c>
      <c r="G207" s="114">
        <f t="shared" si="14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2"/>
        <v>0</v>
      </c>
      <c r="G208" s="114">
        <f t="shared" si="14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15.377377006489887</v>
      </c>
      <c r="E209" s="85">
        <v>13.974049929999998</v>
      </c>
      <c r="F209" s="85">
        <f t="shared" si="12"/>
        <v>-1.4033270764898891</v>
      </c>
      <c r="G209" s="85">
        <f t="shared" si="14"/>
        <v>-9.1259196929204975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4102.4281459899994</v>
      </c>
      <c r="E210" s="85">
        <v>2333.8178632793392</v>
      </c>
      <c r="F210" s="85">
        <f t="shared" si="12"/>
        <v>-1768.6102827106602</v>
      </c>
      <c r="G210" s="85">
        <f t="shared" si="14"/>
        <v>-43.111304324474851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4045.9647461807385</v>
      </c>
      <c r="E211" s="85">
        <v>1976.3314120116127</v>
      </c>
      <c r="F211" s="85">
        <f t="shared" si="12"/>
        <v>-2069.6333341691261</v>
      </c>
      <c r="G211" s="85">
        <f t="shared" si="14"/>
        <v>-51.153024408400839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2"/>
        <v>0</v>
      </c>
      <c r="G212" s="85">
        <f t="shared" si="14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3147.7882516167965</v>
      </c>
      <c r="E213" s="85">
        <v>962.33000653000011</v>
      </c>
      <c r="F213" s="85">
        <f t="shared" si="12"/>
        <v>-2185.4582450867965</v>
      </c>
      <c r="G213" s="85">
        <f t="shared" si="14"/>
        <v>-69.428375430408352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2"/>
        <v>0</v>
      </c>
      <c r="G214" s="85">
        <f t="shared" si="14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0.13400000000000001</v>
      </c>
      <c r="F215" s="85">
        <f t="shared" si="12"/>
        <v>0.13400000000000001</v>
      </c>
      <c r="G215" s="85">
        <f t="shared" si="14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5">+SUM(E216)-SUM(D216)</f>
        <v>0</v>
      </c>
      <c r="G216" s="85">
        <f t="shared" si="14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898.17649456394201</v>
      </c>
      <c r="E217" s="85">
        <v>1013.8674054816125</v>
      </c>
      <c r="F217" s="85">
        <f t="shared" si="15"/>
        <v>115.69091091767052</v>
      </c>
      <c r="G217" s="85">
        <f t="shared" si="14"/>
        <v>12.880643349928411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5"/>
        <v>0</v>
      </c>
      <c r="G218" s="85">
        <f t="shared" si="14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56.463399809261006</v>
      </c>
      <c r="E219" s="85">
        <v>357.48645126772664</v>
      </c>
      <c r="F219" s="85">
        <f t="shared" si="15"/>
        <v>301.0230514584656</v>
      </c>
      <c r="G219" s="85">
        <f t="shared" si="14"/>
        <v>533.12951837004414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4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192.67894344865724</v>
      </c>
      <c r="E221" s="85">
        <v>388.83877696000002</v>
      </c>
      <c r="F221" s="85">
        <f t="shared" si="15"/>
        <v>196.15983351134278</v>
      </c>
      <c r="G221" s="85">
        <f t="shared" si="14"/>
        <v>101.80657522839962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17901.038832879996</v>
      </c>
      <c r="E222" s="85">
        <v>80608.033985440008</v>
      </c>
      <c r="F222" s="85">
        <f t="shared" si="15"/>
        <v>62706.995152560012</v>
      </c>
      <c r="G222" s="85">
        <f t="shared" si="14"/>
        <v>350.2980789996501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7.0000000000000009</v>
      </c>
      <c r="E223" s="85">
        <v>12.08325529</v>
      </c>
      <c r="F223" s="85">
        <f t="shared" si="15"/>
        <v>5.0832552899999994</v>
      </c>
      <c r="G223" s="85">
        <f t="shared" si="14"/>
        <v>72.617932714285701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17894.038832879996</v>
      </c>
      <c r="E224" s="85">
        <v>23156.746953420003</v>
      </c>
      <c r="F224" s="85">
        <f t="shared" si="15"/>
        <v>5262.7081205400063</v>
      </c>
      <c r="G224" s="85">
        <f t="shared" si="14"/>
        <v>29.410398455545256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472.20858423999562</v>
      </c>
      <c r="E225" s="85">
        <v>1490.38940385</v>
      </c>
      <c r="F225" s="85">
        <f t="shared" si="15"/>
        <v>1018.1808196100044</v>
      </c>
      <c r="G225" s="85">
        <f t="shared" si="14"/>
        <v>215.62098902728195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1272.72474401</v>
      </c>
      <c r="E226" s="85">
        <v>7.1975931299999996</v>
      </c>
      <c r="F226" s="85">
        <f t="shared" si="15"/>
        <v>-1265.5271508799999</v>
      </c>
      <c r="G226" s="85">
        <f t="shared" si="14"/>
        <v>-99.434473701884471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16149.105504630001</v>
      </c>
      <c r="E227" s="85">
        <v>21659.159956440002</v>
      </c>
      <c r="F227" s="85">
        <f t="shared" si="15"/>
        <v>5510.0544518100014</v>
      </c>
      <c r="G227" s="85">
        <f t="shared" si="14"/>
        <v>34.119874009308134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5"/>
        <v>0</v>
      </c>
      <c r="G228" s="85">
        <f t="shared" si="14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5"/>
        <v>0</v>
      </c>
      <c r="G229" s="85">
        <f t="shared" si="14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5"/>
        <v>0</v>
      </c>
      <c r="G230" s="85">
        <f t="shared" si="14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5"/>
        <v>0</v>
      </c>
      <c r="G231" s="85">
        <f t="shared" ref="G231:G252" si="16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5"/>
        <v>0</v>
      </c>
      <c r="G232" s="85">
        <f t="shared" si="16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5"/>
        <v>0</v>
      </c>
      <c r="G233" s="114">
        <f t="shared" si="16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57439.203776729999</v>
      </c>
      <c r="F234" s="85">
        <f t="shared" si="15"/>
        <v>57439.203776729999</v>
      </c>
      <c r="G234" s="85">
        <f t="shared" si="16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16217.826289396859</v>
      </c>
      <c r="E235" s="85">
        <v>79324.011099559997</v>
      </c>
      <c r="F235" s="85">
        <f t="shared" si="15"/>
        <v>63106.18481016314</v>
      </c>
      <c r="G235" s="85">
        <f t="shared" si="16"/>
        <v>389.11617182274097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16149.105504630001</v>
      </c>
      <c r="E236" s="85">
        <v>21878.011099560001</v>
      </c>
      <c r="F236" s="85">
        <f t="shared" si="15"/>
        <v>5728.90559493</v>
      </c>
      <c r="G236" s="85">
        <f t="shared" si="16"/>
        <v>35.475064506127005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0</v>
      </c>
      <c r="E237" s="85">
        <v>0</v>
      </c>
      <c r="F237" s="85">
        <f t="shared" si="15"/>
        <v>0</v>
      </c>
      <c r="G237" s="85">
        <f t="shared" si="16"/>
        <v>0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218.8511431199986</v>
      </c>
      <c r="F238" s="114">
        <f t="shared" si="15"/>
        <v>218.8511431199986</v>
      </c>
      <c r="G238" s="114">
        <f t="shared" si="16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16149.105504630001</v>
      </c>
      <c r="E239" s="85">
        <v>21659.159956440002</v>
      </c>
      <c r="F239" s="85">
        <f t="shared" si="15"/>
        <v>5510.0544518100014</v>
      </c>
      <c r="G239" s="85">
        <f t="shared" si="16"/>
        <v>34.119874009308134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68.720784766857903</v>
      </c>
      <c r="E240" s="85">
        <v>0</v>
      </c>
      <c r="F240" s="85">
        <f t="shared" si="15"/>
        <v>-68.720784766857903</v>
      </c>
      <c r="G240" s="85">
        <f t="shared" si="16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57446</v>
      </c>
      <c r="F241" s="85">
        <f t="shared" si="15"/>
        <v>57446</v>
      </c>
      <c r="G241" s="85">
        <f t="shared" si="16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2367.8849954231628</v>
      </c>
      <c r="E242" s="85">
        <f>E167-E185</f>
        <v>729.7243182748025</v>
      </c>
      <c r="F242" s="85">
        <f t="shared" si="15"/>
        <v>-1638.1606771483603</v>
      </c>
      <c r="G242" s="85">
        <f t="shared" si="16"/>
        <v>-69.182442572790819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-4078.4325870475095</v>
      </c>
      <c r="E243" s="85">
        <f>E203-E210</f>
        <v>-2313.9325231993394</v>
      </c>
      <c r="F243" s="85">
        <f t="shared" si="15"/>
        <v>1764.5000638481702</v>
      </c>
      <c r="G243" s="85">
        <f t="shared" si="16"/>
        <v>-43.264171374364693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-4037.3465642447386</v>
      </c>
      <c r="E244" s="85">
        <f>E204-E211</f>
        <v>-1970.4201218616126</v>
      </c>
      <c r="F244" s="114">
        <f t="shared" si="15"/>
        <v>2066.926442383126</v>
      </c>
      <c r="G244" s="114">
        <f t="shared" si="16"/>
        <v>-51.195170131989485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-41.086022802771119</v>
      </c>
      <c r="E245" s="85">
        <f>+E209-E219</f>
        <v>-343.51240133772666</v>
      </c>
      <c r="F245" s="114">
        <f t="shared" si="15"/>
        <v>-302.42637853495552</v>
      </c>
      <c r="G245" s="114">
        <f t="shared" si="16"/>
        <v>736.08092948475371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1683.2125434831378</v>
      </c>
      <c r="E246" s="85">
        <f>E222-E235</f>
        <v>1284.022885880011</v>
      </c>
      <c r="F246" s="85">
        <f t="shared" si="15"/>
        <v>-399.18965760312676</v>
      </c>
      <c r="G246" s="85">
        <f t="shared" si="16"/>
        <v>-23.715938854463854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1744.9333282499956</v>
      </c>
      <c r="E247" s="85">
        <f>E224-E236</f>
        <v>1278.735853860002</v>
      </c>
      <c r="F247" s="85">
        <f t="shared" si="15"/>
        <v>-466.19747438999366</v>
      </c>
      <c r="G247" s="85">
        <f t="shared" si="16"/>
        <v>-26.717208436699757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-61.720784766857832</v>
      </c>
      <c r="E248" s="85">
        <f>E246-E247</f>
        <v>5.2870320200090646</v>
      </c>
      <c r="F248" s="85">
        <f t="shared" si="15"/>
        <v>67.007816786866897</v>
      </c>
      <c r="G248" s="85">
        <f t="shared" si="16"/>
        <v>-108.56604795285759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5"/>
        <v>0</v>
      </c>
      <c r="G249" s="114">
        <f t="shared" si="16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-27.335048141208972</v>
      </c>
      <c r="E250" s="85">
        <f>E242+E243+E246+E249</f>
        <v>-300.18531904452584</v>
      </c>
      <c r="F250" s="85">
        <f t="shared" si="15"/>
        <v>-272.85027090331687</v>
      </c>
      <c r="G250" s="85">
        <f t="shared" si="16"/>
        <v>998.17007635695813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58.188538964485815</v>
      </c>
      <c r="E251" s="85">
        <v>-394.98227968081221</v>
      </c>
      <c r="F251" s="85">
        <f t="shared" si="15"/>
        <v>-453.17081864529803</v>
      </c>
      <c r="G251" s="85">
        <f t="shared" si="16"/>
        <v>-778.79738297241238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30.853490823276843</v>
      </c>
      <c r="E252" s="86">
        <f>E251+E250</f>
        <v>-695.16759872533805</v>
      </c>
      <c r="F252" s="86">
        <f t="shared" si="15"/>
        <v>-726.0210895486149</v>
      </c>
      <c r="G252" s="86">
        <f t="shared" si="16"/>
        <v>-2353.1246227764987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1646.5751334989943</v>
      </c>
      <c r="E254" s="86">
        <v>2099.8252051899999</v>
      </c>
      <c r="F254" s="86">
        <f t="shared" si="15"/>
        <v>453.25007169100559</v>
      </c>
      <c r="G254" s="86">
        <f t="shared" ref="G254:G313" si="17">IFERROR(F254/D254*100,0)</f>
        <v>27.52683813023722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1449.8697887846422</v>
      </c>
      <c r="E265" s="85">
        <v>1887.8211644599996</v>
      </c>
      <c r="F265" s="85">
        <f t="shared" si="15"/>
        <v>437.95137567535744</v>
      </c>
      <c r="G265" s="85">
        <f t="shared" si="17"/>
        <v>30.20625569710446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242.51598089267807</v>
      </c>
      <c r="E266" s="85">
        <v>490.70296395000025</v>
      </c>
      <c r="F266" s="85">
        <f t="shared" si="15"/>
        <v>248.18698305732218</v>
      </c>
      <c r="G266" s="85">
        <f t="shared" si="17"/>
        <v>102.33840349150177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-3.5666117910295724E-5</v>
      </c>
      <c r="E269" s="85">
        <v>20.455359819999995</v>
      </c>
      <c r="F269" s="85">
        <f t="shared" si="15"/>
        <v>20.455395486117904</v>
      </c>
      <c r="G269" s="85">
        <f t="shared" si="17"/>
        <v>-57352458.536601916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15.537586549999997</v>
      </c>
      <c r="F270" s="85">
        <f t="shared" si="15"/>
        <v>15.537586549999997</v>
      </c>
      <c r="G270" s="85">
        <f t="shared" si="17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5"/>
        <v>0</v>
      </c>
      <c r="G271" s="85">
        <f t="shared" si="17"/>
        <v>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5"/>
        <v>0</v>
      </c>
      <c r="G272" s="85">
        <f t="shared" si="17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196.70538038046993</v>
      </c>
      <c r="E281" s="85">
        <v>191.54868091000029</v>
      </c>
      <c r="F281" s="85">
        <f t="shared" ref="F281:F313" si="18">+SUM(E281)-SUM(D281)</f>
        <v>-5.1566994704696469</v>
      </c>
      <c r="G281" s="85">
        <f t="shared" si="17"/>
        <v>-2.6215345307258482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41.274071340000049</v>
      </c>
      <c r="E282" s="85">
        <v>41.969280300000023</v>
      </c>
      <c r="F282" s="85">
        <f t="shared" si="18"/>
        <v>0.69520895999997379</v>
      </c>
      <c r="G282" s="85">
        <f t="shared" si="17"/>
        <v>1.6843721431624898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6152.786769032552</v>
      </c>
      <c r="E283" s="85">
        <v>7930.9686797699997</v>
      </c>
      <c r="F283" s="85">
        <f t="shared" si="18"/>
        <v>1778.1819107374477</v>
      </c>
      <c r="G283" s="85">
        <f t="shared" si="17"/>
        <v>28.900431259655768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8"/>
        <v>0</v>
      </c>
      <c r="G284" s="114">
        <f t="shared" si="17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8"/>
        <v>0</v>
      </c>
      <c r="G285" s="176">
        <f t="shared" si="17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505.17851157238152</v>
      </c>
      <c r="E286" s="85">
        <v>151.50641938999999</v>
      </c>
      <c r="F286" s="85">
        <f t="shared" si="18"/>
        <v>-353.67209218238156</v>
      </c>
      <c r="G286" s="114">
        <f t="shared" si="17"/>
        <v>-70.009330183417305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8"/>
        <v>0</v>
      </c>
      <c r="G287" s="114">
        <f t="shared" si="17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8"/>
        <v>0</v>
      </c>
      <c r="G288" s="176">
        <f t="shared" si="17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505.17851157238152</v>
      </c>
      <c r="E289" s="85">
        <v>151.50641938999999</v>
      </c>
      <c r="F289" s="85">
        <f t="shared" si="18"/>
        <v>-353.67209218238156</v>
      </c>
      <c r="G289" s="114">
        <f t="shared" si="17"/>
        <v>-70.009330183417305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8"/>
        <v>0</v>
      </c>
      <c r="G290" s="114">
        <f t="shared" si="17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478.02233687041701</v>
      </c>
      <c r="E291" s="85">
        <v>623.91786655999999</v>
      </c>
      <c r="F291" s="85">
        <f t="shared" si="18"/>
        <v>145.89552968958299</v>
      </c>
      <c r="G291" s="114">
        <f t="shared" si="17"/>
        <v>30.520651115333248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8"/>
        <v>0</v>
      </c>
      <c r="G292" s="176">
        <f t="shared" si="17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23.904747525878484</v>
      </c>
      <c r="E293" s="85">
        <v>337.81387931</v>
      </c>
      <c r="F293" s="85">
        <f t="shared" si="18"/>
        <v>313.90913178412154</v>
      </c>
      <c r="G293" s="114">
        <f t="shared" si="17"/>
        <v>1313.1664806093181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8"/>
        <v>0</v>
      </c>
      <c r="G294" s="114">
        <f t="shared" si="17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112.4197254691336</v>
      </c>
      <c r="E295" s="85">
        <v>232.70859359999997</v>
      </c>
      <c r="F295" s="85">
        <f t="shared" si="18"/>
        <v>120.28886813086638</v>
      </c>
      <c r="G295" s="114">
        <f t="shared" si="17"/>
        <v>106.99978818565374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8"/>
        <v>0</v>
      </c>
      <c r="G296" s="176">
        <f t="shared" si="17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456.23370980963801</v>
      </c>
      <c r="E297" s="85">
        <v>719.9626911600003</v>
      </c>
      <c r="F297" s="85">
        <f t="shared" si="18"/>
        <v>263.72898135036229</v>
      </c>
      <c r="G297" s="114">
        <f t="shared" si="17"/>
        <v>57.805676275083293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8"/>
        <v>0</v>
      </c>
      <c r="G298" s="176">
        <f t="shared" si="17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726.41049999999996</v>
      </c>
      <c r="E299" s="85">
        <v>3054.6134409299998</v>
      </c>
      <c r="F299" s="85">
        <f t="shared" si="18"/>
        <v>2328.2029409299998</v>
      </c>
      <c r="G299" s="114">
        <f t="shared" si="17"/>
        <v>320.50788650907441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1482.8351598500014</v>
      </c>
      <c r="F300" s="85">
        <f t="shared" si="18"/>
        <v>1482.8351598500014</v>
      </c>
      <c r="G300" s="176">
        <f t="shared" si="17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1790.3758184879994</v>
      </c>
      <c r="E301" s="85">
        <v>617.99123266661672</v>
      </c>
      <c r="F301" s="85">
        <f t="shared" si="18"/>
        <v>-1172.3845858213826</v>
      </c>
      <c r="G301" s="114">
        <f t="shared" si="17"/>
        <v>-65.482597213108022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105.11358574832641</v>
      </c>
      <c r="E302" s="85">
        <v>580.48796236999954</v>
      </c>
      <c r="F302" s="85">
        <f t="shared" si="18"/>
        <v>475.37437662167315</v>
      </c>
      <c r="G302" s="114">
        <f t="shared" si="17"/>
        <v>452.24827336769062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1712.5120036171043</v>
      </c>
      <c r="E303" s="85">
        <v>2192.4545561533837</v>
      </c>
      <c r="F303" s="85">
        <f t="shared" si="18"/>
        <v>479.94255253627944</v>
      </c>
      <c r="G303" s="114">
        <f t="shared" si="17"/>
        <v>28.025646040586143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942.98167675699688</v>
      </c>
      <c r="E304" s="85">
        <v>778.32838678000087</v>
      </c>
      <c r="F304" s="85">
        <f t="shared" si="18"/>
        <v>-164.65328997699601</v>
      </c>
      <c r="G304" s="114">
        <f t="shared" si="17"/>
        <v>-17.460921461724922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97.112421099348197</v>
      </c>
      <c r="E305" s="85">
        <f>E167/1.2/E23*100</f>
        <v>103.25358437359169</v>
      </c>
      <c r="F305" s="85">
        <f>+SUM(E305)-SUM(D305)</f>
        <v>6.1411632742434961</v>
      </c>
      <c r="G305" s="114">
        <f t="shared" si="17"/>
        <v>6.3237670369282091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100.02629692875233</v>
      </c>
      <c r="E311" s="85">
        <f>E173/1.2/E29*100</f>
        <v>97.898854794034548</v>
      </c>
      <c r="F311" s="85">
        <f t="shared" si="18"/>
        <v>-2.1274421347177821</v>
      </c>
      <c r="G311" s="85">
        <f t="shared" si="17"/>
        <v>-2.1268828298553695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8"/>
        <v>0</v>
      </c>
      <c r="G313" s="85">
        <f t="shared" si="17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12443.566362679143</v>
      </c>
      <c r="E340" s="85">
        <v>11199.476786989</v>
      </c>
      <c r="F340" s="85">
        <f t="shared" ref="F340:F367" si="19">+SUM(E340)-SUM(D340)</f>
        <v>-1244.0895756901427</v>
      </c>
      <c r="G340" s="85">
        <f t="shared" ref="G340:G350" si="20">IFERROR(F340/D340*100,0)</f>
        <v>-9.9978538260657128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12443.566362679143</v>
      </c>
      <c r="E341" s="85">
        <v>11199.476786989</v>
      </c>
      <c r="F341" s="85">
        <f t="shared" si="19"/>
        <v>-1244.0895756901427</v>
      </c>
      <c r="G341" s="85">
        <f t="shared" si="20"/>
        <v>-9.9978538260657128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2940.9490395344474</v>
      </c>
      <c r="E342" s="85">
        <v>0</v>
      </c>
      <c r="F342" s="85">
        <f t="shared" si="19"/>
        <v>-2940.9490395344474</v>
      </c>
      <c r="G342" s="85">
        <f t="shared" si="20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9502.6173231446955</v>
      </c>
      <c r="E343" s="85">
        <v>11199.476786989</v>
      </c>
      <c r="F343" s="85">
        <f t="shared" si="19"/>
        <v>1696.8594638443046</v>
      </c>
      <c r="G343" s="85">
        <f t="shared" si="20"/>
        <v>17.856758892220274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1562.3438021600014</v>
      </c>
      <c r="E344" s="85">
        <v>1026.0783640000009</v>
      </c>
      <c r="F344" s="85">
        <f t="shared" si="19"/>
        <v>-536.26543816000049</v>
      </c>
      <c r="G344" s="85">
        <f t="shared" si="20"/>
        <v>-34.324419338342338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550.29632322158761</v>
      </c>
      <c r="E345" s="85">
        <v>669.35722222222228</v>
      </c>
      <c r="F345" s="85">
        <f t="shared" si="19"/>
        <v>119.06089900063466</v>
      </c>
      <c r="G345" s="85">
        <f t="shared" si="20"/>
        <v>21.635779483973121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550.29632322158761</v>
      </c>
      <c r="E346" s="85">
        <v>669.35722222222228</v>
      </c>
      <c r="F346" s="85">
        <f t="shared" si="19"/>
        <v>119.06089900063466</v>
      </c>
      <c r="G346" s="85">
        <f t="shared" si="20"/>
        <v>21.635779483973121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19"/>
        <v>0</v>
      </c>
      <c r="G347" s="85">
        <f t="shared" si="20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550.29632322158761</v>
      </c>
      <c r="E348" s="85">
        <v>669.35722222222228</v>
      </c>
      <c r="F348" s="85">
        <f t="shared" si="19"/>
        <v>119.06089900063466</v>
      </c>
      <c r="G348" s="85">
        <f t="shared" si="20"/>
        <v>21.635779483973121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326775.30762702733</v>
      </c>
      <c r="E349" s="85">
        <v>339783.92925499997</v>
      </c>
      <c r="F349" s="85">
        <f t="shared" si="19"/>
        <v>13008.621627972636</v>
      </c>
      <c r="G349" s="85">
        <f t="shared" si="20"/>
        <v>3.9809071629182986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10403.684620209269</v>
      </c>
      <c r="E350" s="85">
        <v>7671.2499999999964</v>
      </c>
      <c r="F350" s="85">
        <f t="shared" si="19"/>
        <v>-2732.4346202092729</v>
      </c>
      <c r="G350" s="85">
        <f t="shared" si="20"/>
        <v>-26.264104689424066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9"/>
        <v>0</v>
      </c>
      <c r="G352" s="85">
        <f t="shared" ref="G352:G354" si="21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9"/>
        <v>0</v>
      </c>
      <c r="G354" s="85">
        <f t="shared" si="21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4143.2988333333333</v>
      </c>
      <c r="E367" s="88">
        <v>4430</v>
      </c>
      <c r="F367" s="88">
        <f t="shared" si="19"/>
        <v>286.70116666666672</v>
      </c>
      <c r="G367" s="88">
        <f t="shared" ref="G367" si="22">IFERROR(F367/D367*100,0)</f>
        <v>6.9196352519910382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3">SUM(D374,D431)</f>
        <v>4102.4281459899994</v>
      </c>
      <c r="E373" s="87">
        <f t="shared" si="23"/>
        <v>2352.3139442299994</v>
      </c>
      <c r="F373" s="90">
        <f t="shared" ref="F373:F432" si="24">+SUM(E373)-SUM(D373)</f>
        <v>-1750.11420176</v>
      </c>
      <c r="G373" s="93">
        <f t="shared" ref="G373:G432" si="25">IFERROR(F373/D373*100,0)</f>
        <v>-42.660447410168153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6">SUM(D375,D399,D427,D428)</f>
        <v>2829.7034019799999</v>
      </c>
      <c r="E374" s="85">
        <f t="shared" si="26"/>
        <v>2345.1163510999995</v>
      </c>
      <c r="F374" s="85">
        <f t="shared" si="24"/>
        <v>-484.58705088000033</v>
      </c>
      <c r="G374" s="91">
        <f t="shared" si="25"/>
        <v>-17.125012131692852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7">SUM(D376,D394,D398)</f>
        <v>1636.1927536199998</v>
      </c>
      <c r="E375" s="85">
        <f t="shared" si="27"/>
        <v>903.60132722999981</v>
      </c>
      <c r="F375" s="85">
        <f t="shared" si="24"/>
        <v>-732.59142639000004</v>
      </c>
      <c r="G375" s="91">
        <f t="shared" si="25"/>
        <v>-44.774151747657839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8">SUM(D377,D381,D382,D383,D384,D389,D390,D391)</f>
        <v>1636.1927536199998</v>
      </c>
      <c r="E376" s="85">
        <f t="shared" si="28"/>
        <v>903.60132722999981</v>
      </c>
      <c r="F376" s="91">
        <f t="shared" si="24"/>
        <v>-732.59142639000004</v>
      </c>
      <c r="G376" s="91">
        <f t="shared" si="25"/>
        <v>-44.774151747657839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4"/>
        <v>0</v>
      </c>
      <c r="G377" s="180">
        <f t="shared" si="25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4"/>
        <v>0</v>
      </c>
      <c r="G378" s="114">
        <f t="shared" si="25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4"/>
        <v>0</v>
      </c>
      <c r="G379" s="114">
        <f t="shared" si="25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4"/>
        <v>0</v>
      </c>
      <c r="G380" s="114">
        <f t="shared" si="25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4"/>
        <v>0</v>
      </c>
      <c r="G381" s="114">
        <f t="shared" si="25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4"/>
        <v>0</v>
      </c>
      <c r="G382" s="91">
        <f t="shared" si="25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4"/>
        <v>0</v>
      </c>
      <c r="G383" s="114">
        <f t="shared" si="25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9">SUM(D385,D387)</f>
        <v>1636.1927536199998</v>
      </c>
      <c r="E384" s="85">
        <f t="shared" si="29"/>
        <v>903.60132722999981</v>
      </c>
      <c r="F384" s="91">
        <f t="shared" si="24"/>
        <v>-732.59142639000004</v>
      </c>
      <c r="G384" s="91">
        <f t="shared" si="25"/>
        <v>-44.774151747657839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4"/>
        <v>0</v>
      </c>
      <c r="G385" s="114">
        <f t="shared" si="25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4"/>
        <v>0</v>
      </c>
      <c r="G386" s="114">
        <f t="shared" si="25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1636.1927536199998</v>
      </c>
      <c r="E387" s="85">
        <v>903.60132722999981</v>
      </c>
      <c r="F387" s="91">
        <f t="shared" si="24"/>
        <v>-732.59142639000004</v>
      </c>
      <c r="G387" s="91">
        <f t="shared" si="25"/>
        <v>-44.774151747657839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1636.1927536199998</v>
      </c>
      <c r="E388" s="85">
        <v>903.60132722999981</v>
      </c>
      <c r="F388" s="91">
        <f t="shared" si="24"/>
        <v>-732.59142639000004</v>
      </c>
      <c r="G388" s="91">
        <f t="shared" si="25"/>
        <v>-44.774151747657839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4"/>
        <v>0</v>
      </c>
      <c r="G389" s="91">
        <f t="shared" si="25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4"/>
        <v>0</v>
      </c>
      <c r="G390" s="114">
        <f t="shared" si="25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4"/>
        <v>0</v>
      </c>
      <c r="G391" s="180">
        <f t="shared" si="25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4"/>
        <v>0</v>
      </c>
      <c r="G392" s="114">
        <f t="shared" si="25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4"/>
        <v>0</v>
      </c>
      <c r="G393" s="114">
        <f t="shared" si="25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4"/>
        <v>0</v>
      </c>
      <c r="G394" s="180">
        <f t="shared" si="25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4"/>
        <v>0</v>
      </c>
      <c r="G395" s="180">
        <f t="shared" si="25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4"/>
        <v>0</v>
      </c>
      <c r="G396" s="180">
        <f t="shared" si="25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4"/>
        <v>0</v>
      </c>
      <c r="G397" s="180">
        <f t="shared" si="25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4"/>
        <v>0</v>
      </c>
      <c r="G398" s="91">
        <f t="shared" si="25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988.70995527000002</v>
      </c>
      <c r="E399" s="85">
        <f>E400+E414+E413</f>
        <v>864.15737179999985</v>
      </c>
      <c r="F399" s="85">
        <f t="shared" si="24"/>
        <v>-124.55258347000017</v>
      </c>
      <c r="G399" s="91">
        <f t="shared" si="25"/>
        <v>-12.59748451061029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982.76524663999999</v>
      </c>
      <c r="E400" s="85">
        <f>SUM(E401,E405:E410)</f>
        <v>861.86303684999984</v>
      </c>
      <c r="F400" s="91">
        <f t="shared" si="24"/>
        <v>-120.90220979000014</v>
      </c>
      <c r="G400" s="91">
        <f t="shared" si="25"/>
        <v>-12.302247174832001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5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4"/>
        <v>0</v>
      </c>
      <c r="G402" s="114">
        <f t="shared" si="25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4"/>
        <v>0</v>
      </c>
      <c r="G403" s="114">
        <f t="shared" si="25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4"/>
        <v>0</v>
      </c>
      <c r="G404" s="114">
        <f t="shared" si="25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4"/>
        <v>0</v>
      </c>
      <c r="G405" s="114">
        <f t="shared" si="25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982.76524663999999</v>
      </c>
      <c r="E406" s="85">
        <v>861.86303684999984</v>
      </c>
      <c r="F406" s="91">
        <f t="shared" si="24"/>
        <v>-120.90220979000014</v>
      </c>
      <c r="G406" s="91">
        <f t="shared" si="25"/>
        <v>-12.302247174832001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4"/>
        <v>0</v>
      </c>
      <c r="G407" s="114">
        <f t="shared" si="25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4"/>
        <v>0</v>
      </c>
      <c r="G408" s="114">
        <f t="shared" si="25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4"/>
        <v>0</v>
      </c>
      <c r="G409" s="114">
        <f t="shared" si="25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4"/>
        <v>0</v>
      </c>
      <c r="G410" s="114">
        <f t="shared" si="25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4"/>
        <v>0</v>
      </c>
      <c r="G411" s="114">
        <f t="shared" si="25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4"/>
        <v>0</v>
      </c>
      <c r="G412" s="114">
        <f t="shared" si="25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5.94470863</v>
      </c>
      <c r="E413" s="85">
        <v>2.2943349499999997</v>
      </c>
      <c r="F413" s="91">
        <f t="shared" si="24"/>
        <v>-3.6503736800000004</v>
      </c>
      <c r="G413" s="91">
        <f t="shared" si="25"/>
        <v>-61.405426358129191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4"/>
        <v>0</v>
      </c>
      <c r="G414" s="91">
        <f t="shared" si="25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4"/>
        <v>0</v>
      </c>
      <c r="G415" s="114">
        <f t="shared" si="25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4"/>
        <v>0</v>
      </c>
      <c r="G416" s="114">
        <f t="shared" si="25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4"/>
        <v>0</v>
      </c>
      <c r="G417" s="114">
        <f t="shared" si="25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4"/>
        <v>0</v>
      </c>
      <c r="G418" s="114">
        <f t="shared" si="25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4"/>
        <v>0</v>
      </c>
      <c r="G419" s="114">
        <f t="shared" si="25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4"/>
        <v>0</v>
      </c>
      <c r="G420" s="91">
        <f t="shared" si="25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4"/>
        <v>0</v>
      </c>
      <c r="G421" s="114">
        <f t="shared" si="25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4"/>
        <v>0</v>
      </c>
      <c r="G422" s="114">
        <f t="shared" si="25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4"/>
        <v>0</v>
      </c>
      <c r="G423" s="114">
        <f t="shared" si="25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4"/>
        <v>0</v>
      </c>
      <c r="G424" s="114">
        <f t="shared" si="25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4"/>
        <v>0</v>
      </c>
      <c r="G425" s="114">
        <f t="shared" si="25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4"/>
        <v>0</v>
      </c>
      <c r="G426" s="114">
        <f t="shared" si="25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11.0223</v>
      </c>
      <c r="E427" s="85">
        <v>118.0683102</v>
      </c>
      <c r="F427" s="85">
        <f t="shared" si="24"/>
        <v>107.0460102</v>
      </c>
      <c r="G427" s="91">
        <f t="shared" si="25"/>
        <v>971.17670722081596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193.77839309000001</v>
      </c>
      <c r="E428" s="85">
        <v>459.28934187000004</v>
      </c>
      <c r="F428" s="85">
        <f t="shared" si="24"/>
        <v>265.51094878000004</v>
      </c>
      <c r="G428" s="91">
        <f t="shared" si="25"/>
        <v>137.01782977252989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4"/>
        <v>0</v>
      </c>
      <c r="G429" s="114">
        <f t="shared" si="25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4"/>
        <v>0</v>
      </c>
      <c r="G430" s="91">
        <f t="shared" si="25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1272.72474401</v>
      </c>
      <c r="E431" s="85">
        <f>SUM(E432:E436,E441:E442)</f>
        <v>7.1975931299999996</v>
      </c>
      <c r="F431" s="85">
        <f t="shared" si="24"/>
        <v>-1265.5271508799999</v>
      </c>
      <c r="G431" s="91">
        <f t="shared" si="25"/>
        <v>-99.434473701884471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1272.72474401</v>
      </c>
      <c r="E432" s="85">
        <v>7.1975931299999996</v>
      </c>
      <c r="F432" s="85">
        <f t="shared" si="24"/>
        <v>-1265.5271508799999</v>
      </c>
      <c r="G432" s="91">
        <f t="shared" si="25"/>
        <v>-99.434473701884471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30">+SUM(E433)-SUM(D433)</f>
        <v>0</v>
      </c>
      <c r="G433" s="91">
        <f t="shared" ref="G433:G442" si="31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30"/>
        <v>0</v>
      </c>
      <c r="G434" s="91">
        <f t="shared" si="31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30"/>
        <v>0</v>
      </c>
      <c r="G435" s="91">
        <f t="shared" si="31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>
        <v>0</v>
      </c>
      <c r="F436" s="91">
        <f t="shared" si="30"/>
        <v>0</v>
      </c>
      <c r="G436" s="91">
        <f t="shared" si="31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>
        <v>0</v>
      </c>
      <c r="F437" s="91">
        <f t="shared" si="30"/>
        <v>0</v>
      </c>
      <c r="G437" s="91">
        <f t="shared" si="31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>
        <v>0</v>
      </c>
      <c r="F438" s="91">
        <f t="shared" si="30"/>
        <v>0</v>
      </c>
      <c r="G438" s="91">
        <f t="shared" si="31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>
        <v>0</v>
      </c>
      <c r="F439" s="91">
        <f t="shared" si="30"/>
        <v>0</v>
      </c>
      <c r="G439" s="91">
        <f t="shared" si="31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>
        <v>0</v>
      </c>
      <c r="F440" s="91">
        <f t="shared" si="30"/>
        <v>0</v>
      </c>
      <c r="G440" s="91">
        <f t="shared" si="31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30"/>
        <v>0</v>
      </c>
      <c r="G441" s="91">
        <f t="shared" si="31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30"/>
        <v>0</v>
      </c>
      <c r="G442" s="91">
        <f t="shared" si="31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1451.2627586400001</v>
      </c>
      <c r="E444" s="86">
        <v>1337.23582145</v>
      </c>
      <c r="F444" s="91">
        <f t="shared" ref="F444:F452" si="32">+SUM(E444)-SUM(D444)</f>
        <v>-114.02693719000013</v>
      </c>
      <c r="G444" s="85">
        <f t="shared" ref="G444:G453" si="33">IFERROR(F444/D444*100,0)</f>
        <v>-7.857084219321969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53.761693649999998</v>
      </c>
      <c r="E445" s="86">
        <v>553.76306387</v>
      </c>
      <c r="F445" s="91">
        <f t="shared" si="32"/>
        <v>500.00137022000001</v>
      </c>
      <c r="G445" s="85">
        <f t="shared" si="33"/>
        <v>930.03277291655786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53.761693649999998</v>
      </c>
      <c r="E446" s="86">
        <v>553.76306387</v>
      </c>
      <c r="F446" s="91">
        <f t="shared" si="32"/>
        <v>500.00137022000001</v>
      </c>
      <c r="G446" s="85">
        <f t="shared" si="33"/>
        <v>930.03277291655786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0</v>
      </c>
      <c r="E447" s="86">
        <v>0</v>
      </c>
      <c r="F447" s="91">
        <f t="shared" ref="F447" si="34">+SUM(E447)-SUM(D447)</f>
        <v>0</v>
      </c>
      <c r="G447" s="85">
        <f t="shared" ref="G447" si="35">IFERROR(F447/D447*100,0)</f>
        <v>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1152.32217769</v>
      </c>
      <c r="E448" s="86">
        <v>0</v>
      </c>
      <c r="F448" s="91">
        <f t="shared" si="32"/>
        <v>-1152.32217769</v>
      </c>
      <c r="G448" s="85">
        <f t="shared" si="33"/>
        <v>-100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207.24160129000001</v>
      </c>
      <c r="E449" s="86">
        <v>385.32613920000006</v>
      </c>
      <c r="F449" s="91">
        <f t="shared" ref="F449" si="36">+SUM(E449)-SUM(D449)</f>
        <v>178.08453791000005</v>
      </c>
      <c r="G449" s="85">
        <f t="shared" ref="G449" si="37">IFERROR(F449/D449*100,0)</f>
        <v>85.930882989463342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2"/>
        <v>0</v>
      </c>
      <c r="G450" s="114">
        <f t="shared" si="33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2"/>
        <v>0</v>
      </c>
      <c r="G451" s="114">
        <f t="shared" si="33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2"/>
        <v>0</v>
      </c>
      <c r="G452" s="114">
        <f t="shared" si="33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3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1626.2007292627313</v>
      </c>
      <c r="E469" s="123">
        <f>+E69</f>
        <v>967.56484997000007</v>
      </c>
      <c r="F469" s="90">
        <f t="shared" ref="F469:F474" si="38">+SUM(E469)-SUM(D469)</f>
        <v>-658.63587929273126</v>
      </c>
      <c r="G469" s="87">
        <f t="shared" ref="G469:G474" si="39">IFERROR(F469/D469*100,0)</f>
        <v>-40.501511740886755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8"/>
        <v>0</v>
      </c>
      <c r="G470" s="85">
        <f t="shared" si="39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1457.5503189568042</v>
      </c>
      <c r="E471" s="86">
        <v>915.28758352999989</v>
      </c>
      <c r="F471" s="91">
        <f t="shared" si="38"/>
        <v>-542.26273542680428</v>
      </c>
      <c r="G471" s="85">
        <f t="shared" si="39"/>
        <v>-37.203705997259277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8"/>
        <v>0</v>
      </c>
      <c r="G472" s="85">
        <f t="shared" si="39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168.6504103059271</v>
      </c>
      <c r="E473" s="86">
        <v>52.277266439999998</v>
      </c>
      <c r="F473" s="91">
        <f t="shared" si="38"/>
        <v>-116.37314386592709</v>
      </c>
      <c r="G473" s="85">
        <f t="shared" si="39"/>
        <v>-69.002585676980857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8"/>
        <v>0</v>
      </c>
      <c r="G474" s="88">
        <f t="shared" si="39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40">+SUM(E477)-SUM(D477)</f>
        <v>0</v>
      </c>
      <c r="G477" s="87">
        <f t="shared" ref="G477:G480" si="41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40"/>
        <v>0</v>
      </c>
      <c r="G478" s="85">
        <f t="shared" si="41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-508.65608427451861</v>
      </c>
      <c r="E479" s="86">
        <v>-2049.67704</v>
      </c>
      <c r="F479" s="91">
        <f t="shared" si="40"/>
        <v>-1541.0209557254814</v>
      </c>
      <c r="G479" s="85">
        <f t="shared" si="41"/>
        <v>302.95930853228555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-508.65608427451861</v>
      </c>
      <c r="E480" s="88">
        <v>-2049.67704</v>
      </c>
      <c r="F480" s="92">
        <f t="shared" si="40"/>
        <v>-1541.0209557254814</v>
      </c>
      <c r="G480" s="88">
        <f t="shared" si="41"/>
        <v>302.95930853228555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982.76524663999999</v>
      </c>
      <c r="E482" s="123">
        <f>+E406</f>
        <v>861.86303684999984</v>
      </c>
      <c r="F482" s="90">
        <f t="shared" ref="F482:F485" si="42">+SUM(E482)-SUM(D482)</f>
        <v>-120.90220979000014</v>
      </c>
      <c r="G482" s="87">
        <f t="shared" ref="G482:G485" si="43">IFERROR(F482/D482*100,0)</f>
        <v>-12.302247174832001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2"/>
        <v>0</v>
      </c>
      <c r="G483" s="85">
        <f t="shared" si="43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1443.1263103285291</v>
      </c>
      <c r="E484" s="86">
        <f>+E489</f>
        <v>908.05421553798806</v>
      </c>
      <c r="F484" s="91">
        <f t="shared" si="42"/>
        <v>-535.07209479054109</v>
      </c>
      <c r="G484" s="85">
        <f t="shared" si="43"/>
        <v>-37.077287757904671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2"/>
        <v>0</v>
      </c>
      <c r="G485" s="88">
        <f t="shared" si="43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1611.6032105687739</v>
      </c>
      <c r="E487" s="123">
        <v>960.19865121082944</v>
      </c>
      <c r="F487" s="90">
        <f t="shared" ref="F487:F492" si="44">+SUM(E487)-SUM(D487)</f>
        <v>-651.40455935794444</v>
      </c>
      <c r="G487" s="87">
        <f t="shared" ref="G487:G492" si="45">IFERROR(F487/D487*100,0)</f>
        <v>-40.419661309066761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4"/>
        <v>0</v>
      </c>
      <c r="G488" s="85">
        <f t="shared" si="45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1443.1263103285291</v>
      </c>
      <c r="E489" s="86">
        <v>908.05421553798806</v>
      </c>
      <c r="F489" s="91">
        <f t="shared" si="44"/>
        <v>-535.07209479054109</v>
      </c>
      <c r="G489" s="85">
        <f t="shared" si="45"/>
        <v>-37.077287757904671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4"/>
        <v>0</v>
      </c>
      <c r="G490" s="85">
        <f t="shared" si="45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168.47690024024467</v>
      </c>
      <c r="E491" s="86">
        <v>52.14443567284151</v>
      </c>
      <c r="F491" s="91">
        <f t="shared" si="44"/>
        <v>-116.33246456740316</v>
      </c>
      <c r="G491" s="85">
        <f t="shared" si="45"/>
        <v>-69.049504354315289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4"/>
        <v>0</v>
      </c>
      <c r="G492" s="88">
        <f t="shared" si="45"/>
        <v>0</v>
      </c>
      <c r="H492" s="128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2"/>
  <sheetViews>
    <sheetView view="pageBreakPreview" zoomScale="55" zoomScaleNormal="70" zoomScaleSheetLayoutView="55" workbookViewId="0">
      <pane ySplit="21" topLeftCell="A352" activePane="bottomLeft" state="frozen"/>
      <selection activeCell="E439" sqref="E439"/>
      <selection pane="bottomLeft" activeCell="E382" sqref="E382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713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13361.349123478702</v>
      </c>
      <c r="E23" s="87">
        <f>+E29+E31+E32+E37</f>
        <v>23534.14</v>
      </c>
      <c r="F23" s="87">
        <f>+SUM(E23)-SUM(D23)</f>
        <v>10172.790876521298</v>
      </c>
      <c r="G23" s="83">
        <f t="shared" ref="G23:G76" si="0">IFERROR(F23/D23*100,0)</f>
        <v>76.135955901680347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12848.268937900631</v>
      </c>
      <c r="E29" s="85">
        <v>23359.685000000001</v>
      </c>
      <c r="F29" s="85">
        <f t="shared" si="1"/>
        <v>10511.41606209937</v>
      </c>
      <c r="G29" s="84">
        <f t="shared" si="0"/>
        <v>81.811924337076519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131.46281148999998</v>
      </c>
      <c r="E31" s="85">
        <v>103.021</v>
      </c>
      <c r="F31" s="85">
        <f t="shared" si="1"/>
        <v>-28.441811489999978</v>
      </c>
      <c r="G31" s="84">
        <f t="shared" si="0"/>
        <v>-21.634872377701637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381.61737408807022</v>
      </c>
      <c r="E37" s="85">
        <v>71.433999999998107</v>
      </c>
      <c r="F37" s="85">
        <f t="shared" si="1"/>
        <v>-310.18337408807213</v>
      </c>
      <c r="G37" s="84">
        <f t="shared" si="0"/>
        <v>-81.28125057966767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12084.653971954998</v>
      </c>
      <c r="E38" s="85">
        <f>+E44+E46+E47+E52</f>
        <v>21124.042000000001</v>
      </c>
      <c r="F38" s="85">
        <f t="shared" si="1"/>
        <v>9039.388028045003</v>
      </c>
      <c r="G38" s="85">
        <f t="shared" si="0"/>
        <v>74.80055323903207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11701.213430303114</v>
      </c>
      <c r="E44" s="85">
        <v>21049.103256099999</v>
      </c>
      <c r="F44" s="85">
        <f t="shared" si="1"/>
        <v>9347.8898257968849</v>
      </c>
      <c r="G44" s="85">
        <f t="shared" si="0"/>
        <v>79.88820887232319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31.984669810990908</v>
      </c>
      <c r="E46" s="85">
        <v>27.443999999999999</v>
      </c>
      <c r="F46" s="85">
        <f t="shared" si="1"/>
        <v>-4.5406698109909094</v>
      </c>
      <c r="G46" s="85">
        <f t="shared" si="0"/>
        <v>-14.196394203296094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1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351.45587184089391</v>
      </c>
      <c r="E52" s="85">
        <v>47.494743900002007</v>
      </c>
      <c r="F52" s="85">
        <f t="shared" si="1"/>
        <v>-303.96112794089191</v>
      </c>
      <c r="G52" s="85">
        <f t="shared" si="0"/>
        <v>-86.486285276376563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3414.1081601975807</v>
      </c>
      <c r="E53" s="85">
        <f>+E54+E55+E60+E61</f>
        <v>1904.2328241899995</v>
      </c>
      <c r="F53" s="85">
        <f t="shared" si="1"/>
        <v>-1509.8753360075812</v>
      </c>
      <c r="G53" s="85">
        <f t="shared" si="0"/>
        <v>-44.224590000107142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1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2897.4854606833142</v>
      </c>
      <c r="E55" s="85">
        <v>1488.4428738999995</v>
      </c>
      <c r="F55" s="85">
        <f t="shared" si="1"/>
        <v>-1409.0425867833146</v>
      </c>
      <c r="G55" s="85">
        <f t="shared" si="0"/>
        <v>-48.629841491974908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2897.4854606833142</v>
      </c>
      <c r="E56" s="85">
        <v>1488.4428738999995</v>
      </c>
      <c r="F56" s="85">
        <f t="shared" si="1"/>
        <v>-1409.0425867833146</v>
      </c>
      <c r="G56" s="85">
        <f t="shared" si="0"/>
        <v>-48.629841491974908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2848.783332188068</v>
      </c>
      <c r="E57" s="85">
        <v>1453.125</v>
      </c>
      <c r="F57" s="85">
        <f t="shared" si="1"/>
        <v>-1395.658332188068</v>
      </c>
      <c r="G57" s="85">
        <f t="shared" si="0"/>
        <v>-48.991382265498693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304.78096147892012</v>
      </c>
      <c r="E60" s="85">
        <v>250.04911988000012</v>
      </c>
      <c r="F60" s="85">
        <f t="shared" si="1"/>
        <v>-54.731841598919999</v>
      </c>
      <c r="G60" s="85">
        <f t="shared" si="0"/>
        <v>-17.957762628393532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211.84173803534631</v>
      </c>
      <c r="E61" s="85">
        <v>165.74083040999986</v>
      </c>
      <c r="F61" s="85">
        <f t="shared" si="1"/>
        <v>-46.100907625346451</v>
      </c>
      <c r="G61" s="85">
        <f t="shared" si="0"/>
        <v>-21.761956851795844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2942.7067918783468</v>
      </c>
      <c r="E62" s="85">
        <f>+E63+E64+E66+E67</f>
        <v>15406.889093120002</v>
      </c>
      <c r="F62" s="85">
        <f t="shared" si="1"/>
        <v>12464.182301241655</v>
      </c>
      <c r="G62" s="85">
        <f t="shared" si="0"/>
        <v>423.56181511667683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2657.2204309500003</v>
      </c>
      <c r="E63" s="85">
        <v>3066.8209999999999</v>
      </c>
      <c r="F63" s="85">
        <f t="shared" si="1"/>
        <v>409.60056904999965</v>
      </c>
      <c r="G63" s="85">
        <f t="shared" si="0"/>
        <v>15.414625157897069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0</v>
      </c>
      <c r="E64" s="85">
        <v>12106.754999999999</v>
      </c>
      <c r="F64" s="85">
        <f t="shared" si="1"/>
        <v>12106.754999999999</v>
      </c>
      <c r="G64" s="85">
        <f t="shared" si="0"/>
        <v>0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285.48636092834658</v>
      </c>
      <c r="E67" s="85">
        <v>233.31309312000303</v>
      </c>
      <c r="F67" s="85">
        <f t="shared" si="1"/>
        <v>-52.173267808343553</v>
      </c>
      <c r="G67" s="85">
        <f t="shared" si="0"/>
        <v>-18.275222549576853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3278.5215580783297</v>
      </c>
      <c r="E68" s="85">
        <v>2602.4789999999998</v>
      </c>
      <c r="F68" s="85">
        <f t="shared" si="1"/>
        <v>-676.04255807832988</v>
      </c>
      <c r="G68" s="85">
        <f t="shared" si="0"/>
        <v>-20.620348108205974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1600.4965003215232</v>
      </c>
      <c r="E69" s="85">
        <v>883.35959750999962</v>
      </c>
      <c r="F69" s="85">
        <f t="shared" si="1"/>
        <v>-717.13690281152356</v>
      </c>
      <c r="G69" s="85">
        <f t="shared" si="0"/>
        <v>-44.807152197299907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129.70933905744752</v>
      </c>
      <c r="E70" s="85">
        <f>+E71+E72</f>
        <v>57.325000000000003</v>
      </c>
      <c r="F70" s="85">
        <f t="shared" si="1"/>
        <v>-72.384339057447519</v>
      </c>
      <c r="G70" s="85">
        <f t="shared" si="0"/>
        <v>-55.80503268572582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104.53974171195952</v>
      </c>
      <c r="E71" s="85">
        <v>43.744946830000004</v>
      </c>
      <c r="F71" s="85">
        <f t="shared" si="1"/>
        <v>-60.794794881959518</v>
      </c>
      <c r="G71" s="85">
        <f t="shared" si="0"/>
        <v>-58.1547207658774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25.169597345488</v>
      </c>
      <c r="E72" s="85">
        <v>13.580053169999999</v>
      </c>
      <c r="F72" s="85">
        <f t="shared" si="1"/>
        <v>-11.589544175488001</v>
      </c>
      <c r="G72" s="85">
        <f t="shared" si="0"/>
        <v>-46.045806837532062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719.11162242177079</v>
      </c>
      <c r="E73" s="85">
        <f>+E38-E53-E62-E68-E69-E70</f>
        <v>269.7564851800002</v>
      </c>
      <c r="F73" s="85">
        <f t="shared" si="1"/>
        <v>-449.35513724177059</v>
      </c>
      <c r="G73" s="85">
        <f t="shared" si="0"/>
        <v>-62.487536459008361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626.64845630643731</v>
      </c>
      <c r="E74" s="85">
        <v>214.11963279329677</v>
      </c>
      <c r="F74" s="85">
        <f t="shared" si="1"/>
        <v>-412.52882351314054</v>
      </c>
      <c r="G74" s="85">
        <f t="shared" si="0"/>
        <v>-65.830980569975239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8.2262257982564471</v>
      </c>
      <c r="E75" s="85">
        <v>3.7864919900000005</v>
      </c>
      <c r="F75" s="85">
        <f t="shared" si="1"/>
        <v>-4.439733808256447</v>
      </c>
      <c r="G75" s="85">
        <f t="shared" si="0"/>
        <v>-53.97048314911865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84.236940317077028</v>
      </c>
      <c r="E76" s="86">
        <f>+E73-E74-E75</f>
        <v>51.850360396703422</v>
      </c>
      <c r="F76" s="86">
        <f t="shared" si="1"/>
        <v>-32.386579920373606</v>
      </c>
      <c r="G76" s="86">
        <f t="shared" si="0"/>
        <v>-38.447004127247489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1232.7090391591992</v>
      </c>
      <c r="E78" s="85">
        <v>1086.0445070941228</v>
      </c>
      <c r="F78" s="85">
        <f t="shared" si="1"/>
        <v>-146.6645320650764</v>
      </c>
      <c r="G78" s="85">
        <f t="shared" ref="G78:G141" si="2">IFERROR(F78/D78*100,0)</f>
        <v>-11.89774126789179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1"/>
        <v>0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910.41744188539906</v>
      </c>
      <c r="E80" s="88">
        <v>536.78</v>
      </c>
      <c r="F80" s="86">
        <f t="shared" si="1"/>
        <v>-373.63744188539908</v>
      </c>
      <c r="G80" s="88">
        <f t="shared" si="2"/>
        <v>-41.04023327053433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1276.6951515237033</v>
      </c>
      <c r="E81" s="89">
        <f>+E23-E38</f>
        <v>2410.0979999999981</v>
      </c>
      <c r="F81" s="87">
        <f t="shared" si="1"/>
        <v>1133.4028484762948</v>
      </c>
      <c r="G81" s="89">
        <f t="shared" si="2"/>
        <v>88.776310235345306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1147.0555075975171</v>
      </c>
      <c r="E87" s="85">
        <f>+E29-E44</f>
        <v>2310.581743900002</v>
      </c>
      <c r="F87" s="85">
        <f t="shared" si="1"/>
        <v>1163.5262363024849</v>
      </c>
      <c r="G87" s="85">
        <f t="shared" si="2"/>
        <v>101.43591383292909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99.47814167900907</v>
      </c>
      <c r="E89" s="85">
        <f t="shared" ref="E89:E90" si="5">+E31-E46</f>
        <v>75.576999999999998</v>
      </c>
      <c r="F89" s="85">
        <f t="shared" si="3"/>
        <v>-23.901141679009072</v>
      </c>
      <c r="G89" s="85">
        <f t="shared" si="2"/>
        <v>-24.026526104731673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si="5"/>
        <v>0</v>
      </c>
      <c r="F90" s="85">
        <f t="shared" si="3"/>
        <v>0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30.161502247176315</v>
      </c>
      <c r="E95" s="85">
        <f>+E37-E52</f>
        <v>23.939256099996101</v>
      </c>
      <c r="F95" s="85">
        <f t="shared" si="3"/>
        <v>-6.2222461471802148</v>
      </c>
      <c r="G95" s="85">
        <f t="shared" si="2"/>
        <v>-20.629762059556349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292.62228767456338</v>
      </c>
      <c r="E96" s="85">
        <f>+E97-E103</f>
        <v>95.35899999999998</v>
      </c>
      <c r="F96" s="85">
        <f t="shared" si="3"/>
        <v>-197.2632876745634</v>
      </c>
      <c r="G96" s="85">
        <f t="shared" si="2"/>
        <v>-67.412256681537386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367.0278022835559</v>
      </c>
      <c r="E97" s="85">
        <v>498.64</v>
      </c>
      <c r="F97" s="85">
        <f t="shared" si="3"/>
        <v>131.61219771644409</v>
      </c>
      <c r="G97" s="85">
        <f t="shared" si="2"/>
        <v>35.858917743447677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177.02005194999998</v>
      </c>
      <c r="F99" s="85">
        <f t="shared" si="3"/>
        <v>177.02005194999998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8.0290945900000015</v>
      </c>
      <c r="F100" s="85">
        <f t="shared" si="3"/>
        <v>8.0290945900000015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18.188842170000008</v>
      </c>
      <c r="F101" s="85">
        <f t="shared" si="3"/>
        <v>18.188842170000008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367.0278022835559</v>
      </c>
      <c r="E102" s="85">
        <v>313.59085346000001</v>
      </c>
      <c r="F102" s="85">
        <f t="shared" si="3"/>
        <v>-53.436948823555895</v>
      </c>
      <c r="G102" s="85">
        <f t="shared" si="2"/>
        <v>-14.559373565458655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74.405514608992547</v>
      </c>
      <c r="E103" s="85">
        <v>403.28100000000001</v>
      </c>
      <c r="F103" s="85">
        <f t="shared" si="3"/>
        <v>328.87548539100749</v>
      </c>
      <c r="G103" s="85">
        <f t="shared" si="2"/>
        <v>442.00418089879065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17.526660671325569</v>
      </c>
      <c r="E104" s="85">
        <v>4.7743268100000007</v>
      </c>
      <c r="F104" s="85">
        <f t="shared" si="3"/>
        <v>-12.752333861325567</v>
      </c>
      <c r="G104" s="85">
        <f t="shared" si="2"/>
        <v>-72.759632313695548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19.780395117392001</v>
      </c>
      <c r="E105" s="85">
        <v>49.432000000000002</v>
      </c>
      <c r="F105" s="85">
        <f t="shared" si="3"/>
        <v>29.651604882608002</v>
      </c>
      <c r="G105" s="85">
        <f t="shared" si="2"/>
        <v>149.90400700609209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59.61081884999998</v>
      </c>
      <c r="F106" s="85">
        <f t="shared" si="3"/>
        <v>59.61081884999998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163.06785004</v>
      </c>
      <c r="F107" s="85">
        <f t="shared" si="3"/>
        <v>163.06785004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37.098458820274985</v>
      </c>
      <c r="E108" s="85">
        <v>289.46385434000001</v>
      </c>
      <c r="F108" s="85">
        <f t="shared" si="3"/>
        <v>252.36539551972504</v>
      </c>
      <c r="G108" s="85">
        <f t="shared" si="2"/>
        <v>680.25843537684307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1569.3174391982666</v>
      </c>
      <c r="E109" s="85">
        <f>+E81+E96</f>
        <v>2505.4569999999981</v>
      </c>
      <c r="F109" s="85">
        <f t="shared" si="3"/>
        <v>936.13956080173148</v>
      </c>
      <c r="G109" s="85">
        <f t="shared" si="2"/>
        <v>59.652657736345979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1079.3791992663751</v>
      </c>
      <c r="E115" s="85">
        <v>2236.7000400000002</v>
      </c>
      <c r="F115" s="85">
        <f t="shared" si="3"/>
        <v>1157.3208407336251</v>
      </c>
      <c r="G115" s="85">
        <f t="shared" si="2"/>
        <v>107.2209693794567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99.478141679009084</v>
      </c>
      <c r="E117" s="85">
        <v>43.82</v>
      </c>
      <c r="F117" s="85">
        <f t="shared" si="3"/>
        <v>-55.658141679009084</v>
      </c>
      <c r="G117" s="85">
        <f t="shared" si="2"/>
        <v>-55.950122046513385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</v>
      </c>
      <c r="F118" s="85">
        <f t="shared" si="3"/>
        <v>0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390.4600982528824</v>
      </c>
      <c r="E123" s="85">
        <v>224.93695999999773</v>
      </c>
      <c r="F123" s="85">
        <f t="shared" si="3"/>
        <v>-165.52313825288468</v>
      </c>
      <c r="G123" s="85">
        <f t="shared" si="2"/>
        <v>-42.391819034395475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110.08101705300801</v>
      </c>
      <c r="E124" s="85">
        <f>+E130+E138+E132+E133</f>
        <v>35.478999999999999</v>
      </c>
      <c r="F124" s="85">
        <f t="shared" si="3"/>
        <v>-74.602017053008012</v>
      </c>
      <c r="G124" s="85">
        <f t="shared" si="2"/>
        <v>-67.770101558095547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15.508740459415742</v>
      </c>
      <c r="E130" s="85">
        <v>35.478999999999999</v>
      </c>
      <c r="F130" s="85">
        <f t="shared" si="3"/>
        <v>19.970259540584259</v>
      </c>
      <c r="G130" s="85">
        <f t="shared" si="2"/>
        <v>128.76777190800055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94.572276593592264</v>
      </c>
      <c r="E138" s="85">
        <v>0</v>
      </c>
      <c r="F138" s="85">
        <f t="shared" si="3"/>
        <v>-94.572276593592264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1459.2364221452585</v>
      </c>
      <c r="E139" s="85">
        <f>+E109-E124</f>
        <v>2469.9779999999982</v>
      </c>
      <c r="F139" s="85">
        <f t="shared" si="3"/>
        <v>1010.7415778547397</v>
      </c>
      <c r="G139" s="85">
        <f t="shared" si="2"/>
        <v>69.265100741442865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7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7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7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1063.8704588069593</v>
      </c>
      <c r="E145" s="85">
        <f>+E115-E130</f>
        <v>2201.2210400000004</v>
      </c>
      <c r="F145" s="85">
        <f t="shared" si="3"/>
        <v>1137.3505811930411</v>
      </c>
      <c r="G145" s="85">
        <f t="shared" si="7"/>
        <v>106.90686744591851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7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8">+D117-D132</f>
        <v>99.478141679009084</v>
      </c>
      <c r="E147" s="85">
        <f t="shared" ref="E147:E148" si="9">+E117-E132</f>
        <v>43.82</v>
      </c>
      <c r="F147" s="85">
        <f t="shared" si="3"/>
        <v>-55.658141679009084</v>
      </c>
      <c r="G147" s="85">
        <f t="shared" si="7"/>
        <v>-55.950122046513385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0">+D118-D133</f>
        <v>0</v>
      </c>
      <c r="E148" s="85">
        <f t="shared" si="9"/>
        <v>0</v>
      </c>
      <c r="F148" s="85">
        <f t="shared" si="3"/>
        <v>0</v>
      </c>
      <c r="G148" s="85">
        <f t="shared" si="7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7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7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7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1">+SUM(E152)-SUM(D152)</f>
        <v>0</v>
      </c>
      <c r="G152" s="114">
        <f t="shared" si="7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295.88782165929013</v>
      </c>
      <c r="E153" s="85">
        <f>+E123-E138</f>
        <v>224.93695999999773</v>
      </c>
      <c r="F153" s="85">
        <f t="shared" si="11"/>
        <v>-70.9508616592924</v>
      </c>
      <c r="G153" s="85">
        <f t="shared" si="7"/>
        <v>-23.97897326811616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1459.2364221452585</v>
      </c>
      <c r="E154" s="85">
        <v>2469.9779999999982</v>
      </c>
      <c r="F154" s="85">
        <f t="shared" si="11"/>
        <v>1010.7415778547397</v>
      </c>
      <c r="G154" s="85">
        <f t="shared" si="7"/>
        <v>69.265100741442865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980.44331048000004</v>
      </c>
      <c r="E155" s="85">
        <v>224.95997308</v>
      </c>
      <c r="F155" s="85">
        <f t="shared" si="11"/>
        <v>-755.48333739999998</v>
      </c>
      <c r="G155" s="85">
        <f t="shared" si="7"/>
        <v>-77.055279925377278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32.987092063155835</v>
      </c>
      <c r="E156" s="85">
        <v>0</v>
      </c>
      <c r="F156" s="85">
        <f t="shared" si="11"/>
        <v>-32.987092063155835</v>
      </c>
      <c r="G156" s="85">
        <f t="shared" si="7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37.829341594915789</v>
      </c>
      <c r="E157" s="85">
        <v>0</v>
      </c>
      <c r="F157" s="85">
        <f t="shared" si="11"/>
        <v>-37.829341594915789</v>
      </c>
      <c r="G157" s="85">
        <f t="shared" si="7"/>
        <v>-100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407.97667800718688</v>
      </c>
      <c r="E158" s="88">
        <f>+E154-E155-E156-E157</f>
        <v>2245.0180269199982</v>
      </c>
      <c r="F158" s="88">
        <f t="shared" si="11"/>
        <v>1837.0413489128114</v>
      </c>
      <c r="G158" s="88">
        <f t="shared" si="7"/>
        <v>450.28097142367784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3189.5943346371814</v>
      </c>
      <c r="E160" s="85">
        <f>E109+E105+E69</f>
        <v>3438.2485975099976</v>
      </c>
      <c r="F160" s="85">
        <f t="shared" si="11"/>
        <v>248.65426287281616</v>
      </c>
      <c r="G160" s="85">
        <f t="shared" ref="G160:G165" si="12">IFERROR(F160/D160*100,0)</f>
        <v>7.7957958531770704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504.02170640000003</v>
      </c>
      <c r="E161" s="85">
        <v>1236.6652520899997</v>
      </c>
      <c r="F161" s="85">
        <f t="shared" si="11"/>
        <v>732.64354568999966</v>
      </c>
      <c r="G161" s="85">
        <f t="shared" si="12"/>
        <v>145.35952249416843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0</v>
      </c>
      <c r="E162" s="85">
        <v>623.56877574999987</v>
      </c>
      <c r="F162" s="85">
        <f t="shared" si="11"/>
        <v>623.56877574999987</v>
      </c>
      <c r="G162" s="85">
        <f t="shared" si="12"/>
        <v>0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620.42813056000034</v>
      </c>
      <c r="E163" s="85">
        <v>499.3328281999996</v>
      </c>
      <c r="F163" s="85">
        <f t="shared" si="11"/>
        <v>-121.09530236000074</v>
      </c>
      <c r="G163" s="85">
        <f t="shared" si="12"/>
        <v>-19.518022538839393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0</v>
      </c>
      <c r="E164" s="86">
        <v>499.3328281999996</v>
      </c>
      <c r="F164" s="86">
        <f t="shared" si="11"/>
        <v>499.3328281999996</v>
      </c>
      <c r="G164" s="86">
        <f t="shared" si="12"/>
        <v>0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0.19451631319459767</v>
      </c>
      <c r="E165" s="88">
        <f>E163/E160</f>
        <v>0.1452288320750337</v>
      </c>
      <c r="F165" s="88">
        <f t="shared" si="11"/>
        <v>-4.9287481119563964E-2</v>
      </c>
      <c r="G165" s="88">
        <f t="shared" si="12"/>
        <v>-25.338482058446104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16824.685094763503</v>
      </c>
      <c r="E167" s="87">
        <v>27229.822814920008</v>
      </c>
      <c r="F167" s="89">
        <f t="shared" si="11"/>
        <v>10405.137720156505</v>
      </c>
      <c r="G167" s="89">
        <f t="shared" ref="G167:G230" si="13">IFERROR(F167/D167*100,0)</f>
        <v>61.844472342575898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1"/>
        <v>0</v>
      </c>
      <c r="G168" s="172">
        <f t="shared" si="13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1"/>
        <v>0</v>
      </c>
      <c r="G169" s="172">
        <f t="shared" si="13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1"/>
        <v>0</v>
      </c>
      <c r="G170" s="172">
        <f t="shared" si="13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1"/>
        <v>0</v>
      </c>
      <c r="G171" s="172">
        <f t="shared" si="13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1"/>
        <v>0</v>
      </c>
      <c r="G172" s="172">
        <f t="shared" si="13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15788.863624763504</v>
      </c>
      <c r="E173" s="85">
        <v>26306.309319070006</v>
      </c>
      <c r="F173" s="85">
        <f t="shared" si="11"/>
        <v>10517.445694306502</v>
      </c>
      <c r="G173" s="85">
        <f t="shared" si="13"/>
        <v>66.613063132743591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1"/>
        <v>0</v>
      </c>
      <c r="G174" s="172">
        <f t="shared" si="13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208.89885000000001</v>
      </c>
      <c r="E175" s="85">
        <v>222.73998362999998</v>
      </c>
      <c r="F175" s="85">
        <f t="shared" si="11"/>
        <v>13.841133629999973</v>
      </c>
      <c r="G175" s="85">
        <f t="shared" si="13"/>
        <v>6.6257586530514514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</v>
      </c>
      <c r="F176" s="85">
        <f t="shared" si="11"/>
        <v>0</v>
      </c>
      <c r="G176" s="85">
        <f t="shared" si="13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1"/>
        <v>0</v>
      </c>
      <c r="G177" s="172">
        <f t="shared" si="13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1"/>
        <v>0</v>
      </c>
      <c r="G178" s="172">
        <f t="shared" si="13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1"/>
        <v>0</v>
      </c>
      <c r="G179" s="172">
        <f t="shared" si="13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1"/>
        <v>0</v>
      </c>
      <c r="G180" s="172">
        <f t="shared" si="13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0</v>
      </c>
      <c r="F181" s="114">
        <f t="shared" si="11"/>
        <v>0</v>
      </c>
      <c r="G181" s="172">
        <f t="shared" si="13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>
        <v>0</v>
      </c>
      <c r="F182" s="114">
        <f t="shared" si="11"/>
        <v>0</v>
      </c>
      <c r="G182" s="172">
        <f t="shared" si="13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0</v>
      </c>
      <c r="F183" s="114">
        <f t="shared" si="11"/>
        <v>0</v>
      </c>
      <c r="G183" s="172">
        <f t="shared" si="13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826.92262000000017</v>
      </c>
      <c r="E184" s="85">
        <v>700.77351222000436</v>
      </c>
      <c r="F184" s="85">
        <f t="shared" si="11"/>
        <v>-126.1491077799958</v>
      </c>
      <c r="G184" s="85">
        <f t="shared" si="13"/>
        <v>-15.255249370248908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12856.807202251035</v>
      </c>
      <c r="E185" s="85">
        <v>24119.886353156569</v>
      </c>
      <c r="F185" s="85">
        <f t="shared" si="11"/>
        <v>11263.079150905534</v>
      </c>
      <c r="G185" s="85">
        <f t="shared" si="13"/>
        <v>87.604013762713478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0</v>
      </c>
      <c r="F186" s="176">
        <f t="shared" si="11"/>
        <v>0</v>
      </c>
      <c r="G186" s="176">
        <f t="shared" si="13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3455.8412237859866</v>
      </c>
      <c r="E187" s="85">
        <v>1802.9360266600002</v>
      </c>
      <c r="F187" s="85">
        <f t="shared" si="11"/>
        <v>-1652.9051971259864</v>
      </c>
      <c r="G187" s="85">
        <f t="shared" si="13"/>
        <v>-47.829315355963459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1"/>
        <v>0</v>
      </c>
      <c r="G188" s="85">
        <f t="shared" si="13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50.632599999999996</v>
      </c>
      <c r="E189" s="85">
        <v>43.070888439999997</v>
      </c>
      <c r="F189" s="85">
        <f t="shared" si="11"/>
        <v>-7.5617115599999991</v>
      </c>
      <c r="G189" s="85">
        <f t="shared" si="13"/>
        <v>-14.934472178003894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3405.2086237859867</v>
      </c>
      <c r="E190" s="85">
        <v>1759.8651382200001</v>
      </c>
      <c r="F190" s="85">
        <f t="shared" si="11"/>
        <v>-1645.3434855659866</v>
      </c>
      <c r="G190" s="85">
        <f t="shared" si="13"/>
        <v>-48.318434120980733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3188.1485977100006</v>
      </c>
      <c r="E191" s="85">
        <v>3461.9952209199996</v>
      </c>
      <c r="F191" s="85">
        <f t="shared" si="11"/>
        <v>273.84662320999905</v>
      </c>
      <c r="G191" s="85">
        <f t="shared" si="13"/>
        <v>8.5895188011844557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345.54091005800103</v>
      </c>
      <c r="E192" s="85">
        <v>13492.027270869998</v>
      </c>
      <c r="F192" s="85">
        <f t="shared" si="11"/>
        <v>13146.486360811996</v>
      </c>
      <c r="G192" s="85">
        <f t="shared" si="13"/>
        <v>3804.6106779672727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1"/>
        <v>0</v>
      </c>
      <c r="G193" s="114">
        <f t="shared" si="13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2321.520663009097</v>
      </c>
      <c r="E194" s="85">
        <v>1873.5404677299998</v>
      </c>
      <c r="F194" s="85">
        <f t="shared" si="11"/>
        <v>-447.98019527909719</v>
      </c>
      <c r="G194" s="85">
        <f t="shared" si="13"/>
        <v>-19.296842902032864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662.49869999999999</v>
      </c>
      <c r="E195" s="85">
        <v>577.76606346968003</v>
      </c>
      <c r="F195" s="85">
        <f t="shared" si="11"/>
        <v>-84.732636530319951</v>
      </c>
      <c r="G195" s="85">
        <f t="shared" si="13"/>
        <v>-12.789857026182835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860.21931266367164</v>
      </c>
      <c r="E196" s="85">
        <v>1484.0790059999997</v>
      </c>
      <c r="F196" s="85">
        <f t="shared" si="11"/>
        <v>623.85969333632806</v>
      </c>
      <c r="G196" s="85">
        <f t="shared" si="13"/>
        <v>72.523330289405465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22.918970532351441</v>
      </c>
      <c r="E197" s="85">
        <v>26.422075</v>
      </c>
      <c r="F197" s="85">
        <f t="shared" si="11"/>
        <v>3.5031044676485585</v>
      </c>
      <c r="G197" s="85">
        <f t="shared" si="13"/>
        <v>15.284737430521696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565.90526071940155</v>
      </c>
      <c r="E198" s="85">
        <v>525.96999929999993</v>
      </c>
      <c r="F198" s="85">
        <f t="shared" si="11"/>
        <v>-39.935261419401627</v>
      </c>
      <c r="G198" s="85">
        <f t="shared" si="13"/>
        <v>-7.0568811056172756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326.25176556352</v>
      </c>
      <c r="E199" s="85">
        <v>259.48835264000002</v>
      </c>
      <c r="F199" s="85">
        <f t="shared" si="11"/>
        <v>-66.763412923519979</v>
      </c>
      <c r="G199" s="85">
        <f t="shared" si="13"/>
        <v>-20.463770612306892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57.499124740223998</v>
      </c>
      <c r="E200" s="85">
        <v>23.555589119999997</v>
      </c>
      <c r="F200" s="85">
        <f t="shared" si="11"/>
        <v>-33.943535620223997</v>
      </c>
      <c r="G200" s="85">
        <f t="shared" si="13"/>
        <v>-59.033134458268563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0</v>
      </c>
      <c r="E201" s="85">
        <v>36.830128930000001</v>
      </c>
      <c r="F201" s="85">
        <f t="shared" si="11"/>
        <v>36.830128930000001</v>
      </c>
      <c r="G201" s="85">
        <f t="shared" si="13"/>
        <v>0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1073.3816440011349</v>
      </c>
      <c r="E202" s="85">
        <v>581.69822751689617</v>
      </c>
      <c r="F202" s="85">
        <f t="shared" si="11"/>
        <v>-491.68341648423871</v>
      </c>
      <c r="G202" s="85">
        <f t="shared" si="13"/>
        <v>-45.806952190037528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3.9748800000000002</v>
      </c>
      <c r="E203" s="85">
        <v>14.357189470000002</v>
      </c>
      <c r="F203" s="85">
        <f t="shared" si="11"/>
        <v>10.382309470000001</v>
      </c>
      <c r="G203" s="85">
        <f t="shared" si="13"/>
        <v>261.19806057038198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3.9748800000000002</v>
      </c>
      <c r="E204" s="85">
        <v>14.357189470000002</v>
      </c>
      <c r="F204" s="85">
        <f t="shared" si="11"/>
        <v>10.382309470000001</v>
      </c>
      <c r="G204" s="85">
        <f t="shared" si="13"/>
        <v>261.19806057038198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1"/>
        <v>0</v>
      </c>
      <c r="G205" s="114">
        <f t="shared" si="13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1"/>
        <v>0</v>
      </c>
      <c r="G206" s="114">
        <f t="shared" si="13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1"/>
        <v>0</v>
      </c>
      <c r="G207" s="114">
        <f t="shared" si="13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1"/>
        <v>0</v>
      </c>
      <c r="G208" s="114">
        <f t="shared" si="13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1"/>
        <v>0</v>
      </c>
      <c r="G209" s="85">
        <f t="shared" si="13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3969.8802093799995</v>
      </c>
      <c r="E210" s="85">
        <v>1268.169388059388</v>
      </c>
      <c r="F210" s="85">
        <f t="shared" si="11"/>
        <v>-2701.7108213206116</v>
      </c>
      <c r="G210" s="85">
        <f t="shared" si="13"/>
        <v>-68.055222798336132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3852.5201768981569</v>
      </c>
      <c r="E211" s="85">
        <v>1059.84310546032</v>
      </c>
      <c r="F211" s="85">
        <f t="shared" si="11"/>
        <v>-2792.6770714378372</v>
      </c>
      <c r="G211" s="85">
        <f t="shared" si="13"/>
        <v>-72.489615711405591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1"/>
        <v>0</v>
      </c>
      <c r="G212" s="85">
        <f t="shared" si="13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2839.9551580013713</v>
      </c>
      <c r="E213" s="85">
        <v>456.83030683999999</v>
      </c>
      <c r="F213" s="85">
        <f t="shared" si="11"/>
        <v>-2383.1248511613712</v>
      </c>
      <c r="G213" s="85">
        <f t="shared" si="13"/>
        <v>-83.914171829336354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1"/>
        <v>0</v>
      </c>
      <c r="G214" s="85">
        <f t="shared" si="13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1"/>
        <v>0</v>
      </c>
      <c r="G215" s="85">
        <f t="shared" si="13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62.578637123999997</v>
      </c>
      <c r="E216" s="85">
        <v>12.55012915</v>
      </c>
      <c r="F216" s="85">
        <f t="shared" ref="F216:F272" si="14">+SUM(E216)-SUM(D216)</f>
        <v>-50.028507973999993</v>
      </c>
      <c r="G216" s="85">
        <f t="shared" si="13"/>
        <v>-79.945026407123834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949.98638177278576</v>
      </c>
      <c r="E217" s="85">
        <v>590.46266947031995</v>
      </c>
      <c r="F217" s="85">
        <f t="shared" si="14"/>
        <v>-359.52371230246581</v>
      </c>
      <c r="G217" s="85">
        <f t="shared" si="13"/>
        <v>-37.845143804225117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4"/>
        <v>0</v>
      </c>
      <c r="G218" s="85">
        <f t="shared" si="13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117.36003248184251</v>
      </c>
      <c r="E219" s="85">
        <v>208.32628259906801</v>
      </c>
      <c r="F219" s="85">
        <f t="shared" si="14"/>
        <v>90.966250117225499</v>
      </c>
      <c r="G219" s="85">
        <f t="shared" si="13"/>
        <v>77.510416615894712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3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68.212501645588205</v>
      </c>
      <c r="E221" s="85">
        <v>182.43302215</v>
      </c>
      <c r="F221" s="85">
        <f t="shared" si="14"/>
        <v>114.22052050441179</v>
      </c>
      <c r="G221" s="85">
        <f t="shared" si="13"/>
        <v>167.44807439824964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970.92597323000018</v>
      </c>
      <c r="E222" s="85">
        <v>5157.5270948100006</v>
      </c>
      <c r="F222" s="85">
        <f t="shared" si="14"/>
        <v>4186.6011215800008</v>
      </c>
      <c r="G222" s="85">
        <f t="shared" si="13"/>
        <v>431.19673765161986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177.02005194999998</v>
      </c>
      <c r="F223" s="85">
        <f t="shared" si="14"/>
        <v>177.02005194999998</v>
      </c>
      <c r="G223" s="85">
        <f t="shared" si="13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970.92597323000018</v>
      </c>
      <c r="E224" s="85">
        <v>4980.5070428600002</v>
      </c>
      <c r="F224" s="85">
        <f t="shared" si="14"/>
        <v>4009.58106963</v>
      </c>
      <c r="G224" s="85">
        <f t="shared" si="13"/>
        <v>412.96465231960389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0</v>
      </c>
      <c r="E225" s="85">
        <v>808.38169703999995</v>
      </c>
      <c r="F225" s="85">
        <f t="shared" si="14"/>
        <v>808.38169703999995</v>
      </c>
      <c r="G225" s="85">
        <f t="shared" si="13"/>
        <v>0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298.92642416000001</v>
      </c>
      <c r="E226" s="85">
        <v>0</v>
      </c>
      <c r="F226" s="85">
        <f t="shared" si="14"/>
        <v>-298.92642416000001</v>
      </c>
      <c r="G226" s="85">
        <f t="shared" si="13"/>
        <v>-100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671.99954907000017</v>
      </c>
      <c r="E227" s="85">
        <v>4172.1253458199999</v>
      </c>
      <c r="F227" s="85">
        <f t="shared" si="14"/>
        <v>3500.1257967499996</v>
      </c>
      <c r="G227" s="85">
        <f t="shared" si="13"/>
        <v>520.85240259371096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4"/>
        <v>0</v>
      </c>
      <c r="G228" s="85">
        <f t="shared" si="13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4"/>
        <v>0</v>
      </c>
      <c r="G229" s="85">
        <f t="shared" si="13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4"/>
        <v>0</v>
      </c>
      <c r="G230" s="85">
        <f t="shared" si="13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4"/>
        <v>0</v>
      </c>
      <c r="G231" s="85">
        <f t="shared" ref="G231:G252" si="15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4"/>
        <v>0</v>
      </c>
      <c r="G232" s="85">
        <f t="shared" si="15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4"/>
        <v>0</v>
      </c>
      <c r="G233" s="114">
        <f t="shared" si="15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0</v>
      </c>
      <c r="F234" s="85">
        <f t="shared" si="14"/>
        <v>0</v>
      </c>
      <c r="G234" s="85">
        <f t="shared" si="15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973.41431954617735</v>
      </c>
      <c r="E235" s="85">
        <v>5934.6324562900008</v>
      </c>
      <c r="F235" s="85">
        <f t="shared" si="14"/>
        <v>4961.2181367438234</v>
      </c>
      <c r="G235" s="85">
        <f t="shared" si="15"/>
        <v>509.67178488362794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854.51954906999993</v>
      </c>
      <c r="E236" s="85">
        <v>5934.6324562900008</v>
      </c>
      <c r="F236" s="85">
        <f t="shared" si="14"/>
        <v>5080.112907220001</v>
      </c>
      <c r="G236" s="85">
        <f t="shared" si="15"/>
        <v>594.49931985158742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182.51999999999975</v>
      </c>
      <c r="E237" s="85">
        <v>1307.4967155900003</v>
      </c>
      <c r="F237" s="85">
        <f t="shared" si="14"/>
        <v>1124.9767155900006</v>
      </c>
      <c r="G237" s="85">
        <f t="shared" si="15"/>
        <v>616.35805149572764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455.01039488000004</v>
      </c>
      <c r="F238" s="114">
        <f t="shared" si="14"/>
        <v>455.01039488000004</v>
      </c>
      <c r="G238" s="114">
        <f t="shared" si="15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671.99954907000017</v>
      </c>
      <c r="E239" s="85">
        <v>4172.1253458199999</v>
      </c>
      <c r="F239" s="85">
        <f t="shared" si="14"/>
        <v>3500.1257967499996</v>
      </c>
      <c r="G239" s="85">
        <f t="shared" si="15"/>
        <v>520.85240259371096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118.89477047617738</v>
      </c>
      <c r="E240" s="85">
        <v>0</v>
      </c>
      <c r="F240" s="85">
        <f t="shared" si="14"/>
        <v>-118.89477047617738</v>
      </c>
      <c r="G240" s="85">
        <f t="shared" si="15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4"/>
        <v>0</v>
      </c>
      <c r="G241" s="85">
        <f t="shared" si="15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3967.877892512468</v>
      </c>
      <c r="E242" s="85">
        <f>E167-E185</f>
        <v>3109.9364617634383</v>
      </c>
      <c r="F242" s="85">
        <f t="shared" si="14"/>
        <v>-857.94143074902968</v>
      </c>
      <c r="G242" s="85">
        <f t="shared" si="15"/>
        <v>-21.622173211731059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-3965.9053293799993</v>
      </c>
      <c r="E243" s="85">
        <f>E203-E210</f>
        <v>-1253.8121985893879</v>
      </c>
      <c r="F243" s="85">
        <f t="shared" si="14"/>
        <v>2712.0931307906112</v>
      </c>
      <c r="G243" s="85">
        <f t="shared" si="15"/>
        <v>-68.385221167510821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-3848.5452968981567</v>
      </c>
      <c r="E244" s="85">
        <f>E204-E211</f>
        <v>-1045.4859159903199</v>
      </c>
      <c r="F244" s="114">
        <f t="shared" si="14"/>
        <v>2803.0593809078368</v>
      </c>
      <c r="G244" s="114">
        <f t="shared" si="15"/>
        <v>-72.834257223555127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-117.36003248184251</v>
      </c>
      <c r="E245" s="85">
        <f>+E209-E219</f>
        <v>-208.32628259906801</v>
      </c>
      <c r="F245" s="114">
        <f t="shared" si="14"/>
        <v>-90.966250117225499</v>
      </c>
      <c r="G245" s="114">
        <f t="shared" si="15"/>
        <v>77.510416615894712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-2.4883463161771715</v>
      </c>
      <c r="E246" s="85">
        <f>E222-E235</f>
        <v>-777.10536148000028</v>
      </c>
      <c r="F246" s="85">
        <f t="shared" si="14"/>
        <v>-774.61701516382311</v>
      </c>
      <c r="G246" s="85">
        <f t="shared" si="15"/>
        <v>31129.791304687107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116.40642416000026</v>
      </c>
      <c r="E247" s="85">
        <f>E224-E236</f>
        <v>-954.12541343000066</v>
      </c>
      <c r="F247" s="85">
        <f t="shared" si="14"/>
        <v>-1070.531837590001</v>
      </c>
      <c r="G247" s="85">
        <f t="shared" si="15"/>
        <v>-919.65013556172687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-118.89477047617743</v>
      </c>
      <c r="E248" s="85">
        <f>E246-E247</f>
        <v>177.02005195000038</v>
      </c>
      <c r="F248" s="85">
        <f t="shared" si="14"/>
        <v>295.91482242617781</v>
      </c>
      <c r="G248" s="85">
        <f t="shared" si="15"/>
        <v>-248.88800511665005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4"/>
        <v>0</v>
      </c>
      <c r="G249" s="114">
        <f t="shared" si="15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-0.51578318370854959</v>
      </c>
      <c r="E250" s="85">
        <f>E242+E243+E246+E249</f>
        <v>1079.0189016940501</v>
      </c>
      <c r="F250" s="85">
        <f t="shared" si="14"/>
        <v>1079.5346848777585</v>
      </c>
      <c r="G250" s="85">
        <f t="shared" si="15"/>
        <v>-209300.09332909243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0.83328226705884845</v>
      </c>
      <c r="E251" s="85">
        <v>2131.1306477975004</v>
      </c>
      <c r="F251" s="85">
        <f t="shared" si="14"/>
        <v>2130.2973655304413</v>
      </c>
      <c r="G251" s="85">
        <f t="shared" si="15"/>
        <v>255651.35005807038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0.31749908335029886</v>
      </c>
      <c r="E252" s="86">
        <f>E251+E250</f>
        <v>3210.1495494915507</v>
      </c>
      <c r="F252" s="86">
        <f t="shared" si="14"/>
        <v>3209.8320504082003</v>
      </c>
      <c r="G252" s="86">
        <f t="shared" si="15"/>
        <v>1010973.6433055371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1661.3795489342961</v>
      </c>
      <c r="E254" s="86">
        <v>3841.1217112500008</v>
      </c>
      <c r="F254" s="86">
        <f t="shared" si="14"/>
        <v>2179.7421623157047</v>
      </c>
      <c r="G254" s="86">
        <f t="shared" ref="G254:G313" si="16">IFERROR(F254/D254*100,0)</f>
        <v>131.2007339752025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1567.9740140853262</v>
      </c>
      <c r="E265" s="85">
        <v>3525.18408976</v>
      </c>
      <c r="F265" s="85">
        <f t="shared" si="14"/>
        <v>1957.2100756746738</v>
      </c>
      <c r="G265" s="85">
        <f t="shared" si="16"/>
        <v>124.82413981946043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894.69842077399971</v>
      </c>
      <c r="E266" s="85">
        <v>866.18616103000011</v>
      </c>
      <c r="F266" s="85">
        <f t="shared" si="14"/>
        <v>-28.512259743999607</v>
      </c>
      <c r="G266" s="85">
        <f t="shared" si="16"/>
        <v>-3.1868011703132075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-7.6869999873451883E-5</v>
      </c>
      <c r="E269" s="85">
        <v>7.0618561200000016</v>
      </c>
      <c r="F269" s="85">
        <f t="shared" si="14"/>
        <v>7.0619329899998755</v>
      </c>
      <c r="G269" s="85">
        <f t="shared" si="16"/>
        <v>-9186851.8298759758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1.5545250900000003</v>
      </c>
      <c r="F270" s="85">
        <f t="shared" si="14"/>
        <v>1.5545250900000003</v>
      </c>
      <c r="G270" s="85">
        <f t="shared" si="16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4"/>
        <v>0</v>
      </c>
      <c r="G271" s="85">
        <f t="shared" si="16"/>
        <v>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4"/>
        <v>0</v>
      </c>
      <c r="G272" s="85">
        <f t="shared" si="16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93.405611718969737</v>
      </c>
      <c r="E281" s="85">
        <v>308.87576537000075</v>
      </c>
      <c r="F281" s="85">
        <f t="shared" ref="F281:F313" si="17">+SUM(E281)-SUM(D281)</f>
        <v>215.47015365103101</v>
      </c>
      <c r="G281" s="85">
        <f t="shared" si="16"/>
        <v>230.68223598740286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17.873159879999776</v>
      </c>
      <c r="E282" s="85">
        <v>117.75623546000006</v>
      </c>
      <c r="F282" s="85">
        <f t="shared" si="17"/>
        <v>99.883075580000281</v>
      </c>
      <c r="G282" s="85">
        <f t="shared" si="16"/>
        <v>558.84396631941013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3293.1834907292346</v>
      </c>
      <c r="E283" s="85">
        <v>4824.6554817000006</v>
      </c>
      <c r="F283" s="85">
        <f t="shared" si="17"/>
        <v>1531.471990970766</v>
      </c>
      <c r="G283" s="85">
        <f t="shared" si="16"/>
        <v>46.504301849018461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7"/>
        <v>0</v>
      </c>
      <c r="G284" s="114">
        <f t="shared" si="16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7"/>
        <v>0</v>
      </c>
      <c r="G285" s="176">
        <f t="shared" si="16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98.372338563560049</v>
      </c>
      <c r="E286" s="85">
        <v>68.154458460000001</v>
      </c>
      <c r="F286" s="85">
        <f t="shared" si="17"/>
        <v>-30.217880103560049</v>
      </c>
      <c r="G286" s="114">
        <f t="shared" si="16"/>
        <v>-30.717862912281745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7"/>
        <v>0</v>
      </c>
      <c r="G287" s="114">
        <f t="shared" si="16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7"/>
        <v>0</v>
      </c>
      <c r="G288" s="176">
        <f t="shared" si="16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98.372338563560049</v>
      </c>
      <c r="E289" s="85">
        <v>68.154458460000001</v>
      </c>
      <c r="F289" s="85">
        <f t="shared" si="17"/>
        <v>-30.217880103560049</v>
      </c>
      <c r="G289" s="114">
        <f t="shared" si="16"/>
        <v>-30.717862912281745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7"/>
        <v>0</v>
      </c>
      <c r="G290" s="114">
        <f t="shared" si="16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268.32877643799969</v>
      </c>
      <c r="E291" s="85">
        <v>467.57595930999992</v>
      </c>
      <c r="F291" s="85">
        <f t="shared" si="17"/>
        <v>199.24718287200022</v>
      </c>
      <c r="G291" s="114">
        <f t="shared" si="16"/>
        <v>74.254869536155937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7"/>
        <v>0</v>
      </c>
      <c r="G292" s="176">
        <f t="shared" si="16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894.69841993964349</v>
      </c>
      <c r="E293" s="85">
        <v>1133.7150207</v>
      </c>
      <c r="F293" s="85">
        <f t="shared" si="17"/>
        <v>239.01660076035648</v>
      </c>
      <c r="G293" s="114">
        <f t="shared" si="16"/>
        <v>26.714767281748479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7"/>
        <v>0</v>
      </c>
      <c r="G294" s="114">
        <f t="shared" si="16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0.49215019224863499</v>
      </c>
      <c r="E295" s="85">
        <v>113.45719487999999</v>
      </c>
      <c r="F295" s="85">
        <f t="shared" si="17"/>
        <v>112.96504468775136</v>
      </c>
      <c r="G295" s="114">
        <f t="shared" si="16"/>
        <v>22953.367989477745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7"/>
        <v>0</v>
      </c>
      <c r="G296" s="176">
        <f t="shared" si="16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77.758726947432606</v>
      </c>
      <c r="E297" s="85">
        <v>432.74737715999998</v>
      </c>
      <c r="F297" s="85">
        <f t="shared" si="17"/>
        <v>354.98865021256739</v>
      </c>
      <c r="G297" s="114">
        <f t="shared" si="16"/>
        <v>456.5257999305353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7"/>
        <v>0</v>
      </c>
      <c r="G298" s="176">
        <f t="shared" si="16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613.9593000000001</v>
      </c>
      <c r="E299" s="85">
        <v>1410.08967437</v>
      </c>
      <c r="F299" s="85">
        <f t="shared" si="17"/>
        <v>796.13037436999991</v>
      </c>
      <c r="G299" s="114">
        <f t="shared" si="16"/>
        <v>129.67152291202362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161.26275151000092</v>
      </c>
      <c r="F300" s="85">
        <f t="shared" si="17"/>
        <v>161.26275151000092</v>
      </c>
      <c r="G300" s="176">
        <f t="shared" si="16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521.24414433559957</v>
      </c>
      <c r="E301" s="85">
        <v>313.01067037000007</v>
      </c>
      <c r="F301" s="85">
        <f t="shared" si="17"/>
        <v>-208.2334739655995</v>
      </c>
      <c r="G301" s="114">
        <f t="shared" si="16"/>
        <v>-39.949316693240348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106.06257034444801</v>
      </c>
      <c r="E302" s="85">
        <v>178.62329764</v>
      </c>
      <c r="F302" s="85">
        <f t="shared" si="17"/>
        <v>72.560727295551999</v>
      </c>
      <c r="G302" s="114">
        <f t="shared" si="16"/>
        <v>68.413132983581605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565.37916455517609</v>
      </c>
      <c r="E303" s="85">
        <v>885.90512645000103</v>
      </c>
      <c r="F303" s="85">
        <f t="shared" si="17"/>
        <v>320.52596189482495</v>
      </c>
      <c r="G303" s="114">
        <f t="shared" si="16"/>
        <v>56.692213294949681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96.613618738176029</v>
      </c>
      <c r="E304" s="85">
        <v>58.066814529999988</v>
      </c>
      <c r="F304" s="85">
        <f t="shared" si="17"/>
        <v>-38.546804208176042</v>
      </c>
      <c r="G304" s="114">
        <f t="shared" si="16"/>
        <v>-39.8978991902149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104.93379660041833</v>
      </c>
      <c r="E305" s="85">
        <f>E167/1.2/E23*100</f>
        <v>96.4195802881828</v>
      </c>
      <c r="F305" s="85">
        <f>+SUM(E305)-SUM(D305)</f>
        <v>-8.5142163122355328</v>
      </c>
      <c r="G305" s="114">
        <f t="shared" si="16"/>
        <v>-8.1138933194775777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102.4059071114016</v>
      </c>
      <c r="E311" s="85">
        <f>E173/1.2/E29*100</f>
        <v>93.84512005430868</v>
      </c>
      <c r="F311" s="85">
        <f t="shared" si="17"/>
        <v>-8.5607870570929236</v>
      </c>
      <c r="G311" s="85">
        <f t="shared" si="16"/>
        <v>-8.3596613697099773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7"/>
        <v>0</v>
      </c>
      <c r="G313" s="85">
        <f t="shared" si="16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14776.363775656775</v>
      </c>
      <c r="E340" s="85">
        <v>11338.427701999997</v>
      </c>
      <c r="F340" s="85">
        <f t="shared" ref="F340:F367" si="18">+SUM(E340)-SUM(D340)</f>
        <v>-3437.9360736567778</v>
      </c>
      <c r="G340" s="85">
        <f t="shared" ref="G340:G350" si="19">IFERROR(F340/D340*100,0)</f>
        <v>-23.266455305604911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14776.363775656775</v>
      </c>
      <c r="E341" s="85">
        <v>11338.427701999997</v>
      </c>
      <c r="F341" s="85">
        <f t="shared" si="18"/>
        <v>-3437.9360736567778</v>
      </c>
      <c r="G341" s="85">
        <f t="shared" si="19"/>
        <v>-23.266455305604911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9166.292140485335</v>
      </c>
      <c r="E342" s="85">
        <v>0</v>
      </c>
      <c r="F342" s="85">
        <f t="shared" si="18"/>
        <v>-9166.292140485335</v>
      </c>
      <c r="G342" s="85">
        <f t="shared" si="19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5610.07163517144</v>
      </c>
      <c r="E343" s="85">
        <v>11338.427701999997</v>
      </c>
      <c r="F343" s="85">
        <f t="shared" si="18"/>
        <v>5728.3560668285572</v>
      </c>
      <c r="G343" s="85">
        <f t="shared" si="19"/>
        <v>102.10842996933501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802.01801849229741</v>
      </c>
      <c r="E344" s="85">
        <v>392.20793009819863</v>
      </c>
      <c r="F344" s="85">
        <f t="shared" si="18"/>
        <v>-409.81008839409878</v>
      </c>
      <c r="G344" s="85">
        <f t="shared" si="19"/>
        <v>-51.097366760474429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941.99845281746047</v>
      </c>
      <c r="E345" s="85">
        <v>1119.7413333333332</v>
      </c>
      <c r="F345" s="85">
        <f t="shared" si="18"/>
        <v>177.74288051587268</v>
      </c>
      <c r="G345" s="85">
        <f t="shared" si="19"/>
        <v>18.868701958506882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941.99845281746047</v>
      </c>
      <c r="E346" s="85">
        <v>1119.7413333333332</v>
      </c>
      <c r="F346" s="85">
        <f t="shared" si="18"/>
        <v>177.74288051587268</v>
      </c>
      <c r="G346" s="85">
        <f t="shared" si="19"/>
        <v>18.868701958506882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462.65096833333331</v>
      </c>
      <c r="E347" s="85">
        <v>0</v>
      </c>
      <c r="F347" s="85">
        <f t="shared" si="18"/>
        <v>-462.65096833333331</v>
      </c>
      <c r="G347" s="85">
        <f t="shared" si="19"/>
        <v>-100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479.34748448412722</v>
      </c>
      <c r="E348" s="85">
        <v>1119.7413333333332</v>
      </c>
      <c r="F348" s="85">
        <f t="shared" si="18"/>
        <v>640.39384884920594</v>
      </c>
      <c r="G348" s="85">
        <f t="shared" si="19"/>
        <v>133.59699791444538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245737.46403</v>
      </c>
      <c r="E349" s="85">
        <v>249128.58691271429</v>
      </c>
      <c r="F349" s="85">
        <f t="shared" si="18"/>
        <v>3391.1228827142913</v>
      </c>
      <c r="G349" s="85">
        <f t="shared" si="19"/>
        <v>1.3799779761299635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7342.2651747625632</v>
      </c>
      <c r="E350" s="85">
        <v>6732.9840000000022</v>
      </c>
      <c r="F350" s="85">
        <f t="shared" si="18"/>
        <v>-609.28117476256102</v>
      </c>
      <c r="G350" s="85">
        <f t="shared" si="19"/>
        <v>-8.2982725393361214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8"/>
        <v>0</v>
      </c>
      <c r="G352" s="85">
        <f t="shared" ref="G352:G354" si="20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8"/>
        <v>0</v>
      </c>
      <c r="G354" s="85">
        <f t="shared" si="20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2460.8333333333335</v>
      </c>
      <c r="E367" s="88">
        <v>2378</v>
      </c>
      <c r="F367" s="88">
        <f t="shared" si="18"/>
        <v>-82.833333333333485</v>
      </c>
      <c r="G367" s="88">
        <f t="shared" ref="G367" si="21">IFERROR(F367/D367*100,0)</f>
        <v>-3.3660684050118586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2">SUM(D374,D431)</f>
        <v>3969.88020938</v>
      </c>
      <c r="E373" s="87">
        <f t="shared" si="22"/>
        <v>1279.6098751300008</v>
      </c>
      <c r="F373" s="90">
        <f t="shared" ref="F373:F432" si="23">+SUM(E373)-SUM(D373)</f>
        <v>-2690.270334249999</v>
      </c>
      <c r="G373" s="93">
        <f t="shared" ref="G373:G432" si="24">IFERROR(F373/D373*100,0)</f>
        <v>-67.767040624889646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5">SUM(D375,D399,D427,D428)</f>
        <v>3670.9537852200001</v>
      </c>
      <c r="E374" s="85">
        <f t="shared" si="25"/>
        <v>1279.6098751300008</v>
      </c>
      <c r="F374" s="85">
        <f t="shared" si="23"/>
        <v>-2391.3439100899996</v>
      </c>
      <c r="G374" s="91">
        <f t="shared" si="24"/>
        <v>-65.142304970387585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6">SUM(D376,D394,D398)</f>
        <v>1444.3417682700001</v>
      </c>
      <c r="E375" s="85">
        <f t="shared" si="26"/>
        <v>469.88893110999993</v>
      </c>
      <c r="F375" s="85">
        <f t="shared" si="23"/>
        <v>-974.45283716000017</v>
      </c>
      <c r="G375" s="91">
        <f t="shared" si="24"/>
        <v>-67.466915280527942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7">SUM(D377,D381,D382,D383,D384,D389,D390,D391)</f>
        <v>1444.3417682700001</v>
      </c>
      <c r="E376" s="85">
        <f t="shared" si="27"/>
        <v>469.88893110999993</v>
      </c>
      <c r="F376" s="91">
        <f t="shared" si="23"/>
        <v>-974.45283716000017</v>
      </c>
      <c r="G376" s="91">
        <f t="shared" si="24"/>
        <v>-67.466915280527942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3"/>
        <v>0</v>
      </c>
      <c r="G377" s="180">
        <f t="shared" si="24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3"/>
        <v>0</v>
      </c>
      <c r="G378" s="114">
        <f t="shared" si="24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3"/>
        <v>0</v>
      </c>
      <c r="G379" s="114">
        <f t="shared" si="24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3"/>
        <v>0</v>
      </c>
      <c r="G380" s="114">
        <f t="shared" si="24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3"/>
        <v>0</v>
      </c>
      <c r="G381" s="114">
        <f t="shared" si="24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980.44331048000004</v>
      </c>
      <c r="E382" s="85">
        <v>224.95997308</v>
      </c>
      <c r="F382" s="91">
        <f t="shared" si="23"/>
        <v>-755.48333739999998</v>
      </c>
      <c r="G382" s="91">
        <f t="shared" si="24"/>
        <v>-77.055279925377278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3"/>
        <v>0</v>
      </c>
      <c r="G383" s="114">
        <f t="shared" si="24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8">SUM(D385,D387)</f>
        <v>463.89845779000001</v>
      </c>
      <c r="E384" s="85">
        <f t="shared" si="28"/>
        <v>244.92895802999993</v>
      </c>
      <c r="F384" s="91">
        <f t="shared" si="23"/>
        <v>-218.96949976000008</v>
      </c>
      <c r="G384" s="91">
        <f t="shared" si="24"/>
        <v>-47.202032273003233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3"/>
        <v>0</v>
      </c>
      <c r="G385" s="114">
        <f t="shared" si="24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3"/>
        <v>0</v>
      </c>
      <c r="G386" s="114">
        <f t="shared" si="24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463.89845779000001</v>
      </c>
      <c r="E387" s="85">
        <v>244.92895802999993</v>
      </c>
      <c r="F387" s="91">
        <f t="shared" si="23"/>
        <v>-218.96949976000008</v>
      </c>
      <c r="G387" s="91">
        <f t="shared" si="24"/>
        <v>-47.202032273003233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463.89845779000001</v>
      </c>
      <c r="E388" s="85">
        <v>244.92895802999993</v>
      </c>
      <c r="F388" s="91">
        <f t="shared" si="23"/>
        <v>-218.96949976000008</v>
      </c>
      <c r="G388" s="91">
        <f t="shared" si="24"/>
        <v>-47.202032273003233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3"/>
        <v>0</v>
      </c>
      <c r="G389" s="91">
        <f t="shared" si="24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3"/>
        <v>0</v>
      </c>
      <c r="G390" s="114">
        <f t="shared" si="24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3"/>
        <v>0</v>
      </c>
      <c r="G391" s="180">
        <f t="shared" si="24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3"/>
        <v>0</v>
      </c>
      <c r="G392" s="114">
        <f t="shared" si="24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3"/>
        <v>0</v>
      </c>
      <c r="G393" s="114">
        <f t="shared" si="24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3"/>
        <v>0</v>
      </c>
      <c r="G394" s="180">
        <f t="shared" si="24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3"/>
        <v>0</v>
      </c>
      <c r="G395" s="180">
        <f t="shared" si="24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3"/>
        <v>0</v>
      </c>
      <c r="G396" s="180">
        <f t="shared" si="24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3"/>
        <v>0</v>
      </c>
      <c r="G397" s="180">
        <f t="shared" si="24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3"/>
        <v>0</v>
      </c>
      <c r="G398" s="91">
        <f t="shared" si="24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1574.1705803099999</v>
      </c>
      <c r="E399" s="85">
        <f>E400+E414+E413</f>
        <v>776.53028737000102</v>
      </c>
      <c r="F399" s="85">
        <f t="shared" si="23"/>
        <v>-797.64029293999886</v>
      </c>
      <c r="G399" s="91">
        <f t="shared" si="24"/>
        <v>-50.670512009119136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1571.72316839</v>
      </c>
      <c r="E400" s="85">
        <f>SUM(E401,E405:E410)</f>
        <v>776.53028737000102</v>
      </c>
      <c r="F400" s="91">
        <f t="shared" si="23"/>
        <v>-795.19288101999894</v>
      </c>
      <c r="G400" s="91">
        <f t="shared" si="24"/>
        <v>-50.5936984968261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4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3"/>
        <v>0</v>
      </c>
      <c r="G402" s="114">
        <f t="shared" si="24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3"/>
        <v>0</v>
      </c>
      <c r="G403" s="114">
        <f t="shared" si="24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3"/>
        <v>0</v>
      </c>
      <c r="G404" s="114">
        <f t="shared" si="24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3"/>
        <v>0</v>
      </c>
      <c r="G405" s="114">
        <f t="shared" si="24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1571.72316839</v>
      </c>
      <c r="E406" s="85">
        <v>776.53028737000102</v>
      </c>
      <c r="F406" s="91">
        <f t="shared" si="23"/>
        <v>-795.19288101999894</v>
      </c>
      <c r="G406" s="91">
        <f t="shared" si="24"/>
        <v>-50.5936984968261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3"/>
        <v>0</v>
      </c>
      <c r="G407" s="114">
        <f t="shared" si="24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3"/>
        <v>0</v>
      </c>
      <c r="G408" s="114">
        <f t="shared" si="24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3"/>
        <v>0</v>
      </c>
      <c r="G409" s="114">
        <f t="shared" si="24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3"/>
        <v>0</v>
      </c>
      <c r="G410" s="114">
        <f t="shared" si="24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3"/>
        <v>0</v>
      </c>
      <c r="G411" s="114">
        <f t="shared" si="24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3"/>
        <v>0</v>
      </c>
      <c r="G412" s="114">
        <f t="shared" si="24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2.44741192</v>
      </c>
      <c r="E413" s="85">
        <v>0</v>
      </c>
      <c r="F413" s="91">
        <f t="shared" si="23"/>
        <v>-2.44741192</v>
      </c>
      <c r="G413" s="91">
        <f t="shared" si="24"/>
        <v>-100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3"/>
        <v>0</v>
      </c>
      <c r="G414" s="91">
        <f t="shared" si="24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3"/>
        <v>0</v>
      </c>
      <c r="G415" s="114">
        <f t="shared" si="24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3"/>
        <v>0</v>
      </c>
      <c r="G416" s="114">
        <f t="shared" si="24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3"/>
        <v>0</v>
      </c>
      <c r="G417" s="114">
        <f t="shared" si="24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3"/>
        <v>0</v>
      </c>
      <c r="G418" s="114">
        <f t="shared" si="24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3"/>
        <v>0</v>
      </c>
      <c r="G419" s="114">
        <f t="shared" si="24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3"/>
        <v>0</v>
      </c>
      <c r="G420" s="91">
        <f t="shared" si="24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3"/>
        <v>0</v>
      </c>
      <c r="G421" s="114">
        <f t="shared" si="24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3"/>
        <v>0</v>
      </c>
      <c r="G422" s="114">
        <f t="shared" si="24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3"/>
        <v>0</v>
      </c>
      <c r="G423" s="114">
        <f t="shared" si="24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3"/>
        <v>0</v>
      </c>
      <c r="G424" s="114">
        <f t="shared" si="24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3"/>
        <v>0</v>
      </c>
      <c r="G425" s="114">
        <f t="shared" si="24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3"/>
        <v>0</v>
      </c>
      <c r="G426" s="114">
        <f t="shared" si="24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360.17916710999998</v>
      </c>
      <c r="E427" s="85">
        <v>0</v>
      </c>
      <c r="F427" s="85">
        <f t="shared" si="23"/>
        <v>-360.17916710999998</v>
      </c>
      <c r="G427" s="91">
        <f t="shared" si="24"/>
        <v>-100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292.26226952999997</v>
      </c>
      <c r="E428" s="85">
        <v>33.190656649999994</v>
      </c>
      <c r="F428" s="85">
        <f t="shared" si="23"/>
        <v>-259.07161287999998</v>
      </c>
      <c r="G428" s="91">
        <f t="shared" si="24"/>
        <v>-88.643536949406652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3"/>
        <v>0</v>
      </c>
      <c r="G429" s="114">
        <f t="shared" si="24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3"/>
        <v>0</v>
      </c>
      <c r="G430" s="91">
        <f t="shared" si="24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298.92642416000001</v>
      </c>
      <c r="E431" s="85">
        <f>SUM(E432:E436,E441:E442)</f>
        <v>0</v>
      </c>
      <c r="F431" s="85">
        <f t="shared" si="23"/>
        <v>-298.92642416000001</v>
      </c>
      <c r="G431" s="91">
        <f t="shared" si="24"/>
        <v>-100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298.92642416000001</v>
      </c>
      <c r="E432" s="85">
        <v>0</v>
      </c>
      <c r="F432" s="85">
        <f t="shared" si="23"/>
        <v>-298.92642416000001</v>
      </c>
      <c r="G432" s="91">
        <f t="shared" si="24"/>
        <v>-100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9">+SUM(E433)-SUM(D433)</f>
        <v>0</v>
      </c>
      <c r="G433" s="91">
        <f t="shared" ref="G433:G442" si="30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9"/>
        <v>0</v>
      </c>
      <c r="G434" s="91">
        <f t="shared" si="30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9"/>
        <v>0</v>
      </c>
      <c r="G435" s="91">
        <f t="shared" si="30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>
        <v>0</v>
      </c>
      <c r="F436" s="91">
        <f t="shared" si="29"/>
        <v>0</v>
      </c>
      <c r="G436" s="91">
        <f t="shared" si="30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>
        <v>0</v>
      </c>
      <c r="F437" s="91">
        <f t="shared" si="29"/>
        <v>0</v>
      </c>
      <c r="G437" s="91">
        <f t="shared" si="30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>
        <v>0</v>
      </c>
      <c r="F438" s="91">
        <f t="shared" si="29"/>
        <v>0</v>
      </c>
      <c r="G438" s="91">
        <f t="shared" si="30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>
        <v>0</v>
      </c>
      <c r="F439" s="91">
        <f t="shared" si="29"/>
        <v>0</v>
      </c>
      <c r="G439" s="91">
        <f t="shared" si="30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>
        <v>0</v>
      </c>
      <c r="F440" s="91">
        <f t="shared" si="29"/>
        <v>0</v>
      </c>
      <c r="G440" s="91">
        <f t="shared" si="30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9"/>
        <v>0</v>
      </c>
      <c r="G441" s="91">
        <f t="shared" si="30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29"/>
        <v>0</v>
      </c>
      <c r="G442" s="91">
        <f t="shared" si="30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507.13109866999991</v>
      </c>
      <c r="E444" s="86">
        <v>474.66446767000002</v>
      </c>
      <c r="F444" s="91">
        <f t="shared" ref="F444:F452" si="31">+SUM(E444)-SUM(D444)</f>
        <v>-32.466630999999893</v>
      </c>
      <c r="G444" s="85">
        <f t="shared" ref="G444:G453" si="32">IFERROR(F444/D444*100,0)</f>
        <v>-6.4020193368434235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315.33179347999987</v>
      </c>
      <c r="E445" s="86">
        <v>405.69750449000003</v>
      </c>
      <c r="F445" s="91">
        <f t="shared" si="31"/>
        <v>90.365711010000155</v>
      </c>
      <c r="G445" s="85">
        <f t="shared" si="32"/>
        <v>28.657342164177198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145.69179347999992</v>
      </c>
      <c r="E446" s="86">
        <v>405.69750449000003</v>
      </c>
      <c r="F446" s="91">
        <f t="shared" si="31"/>
        <v>260.00571101000014</v>
      </c>
      <c r="G446" s="85">
        <f t="shared" si="32"/>
        <v>178.46283912051152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169.64</v>
      </c>
      <c r="E447" s="86">
        <v>0</v>
      </c>
      <c r="F447" s="91">
        <f t="shared" ref="F447" si="33">+SUM(E447)-SUM(D447)</f>
        <v>-169.64</v>
      </c>
      <c r="G447" s="85">
        <f t="shared" ref="G447" si="34">IFERROR(F447/D447*100,0)</f>
        <v>-100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1"/>
        <v>0</v>
      </c>
      <c r="G448" s="85">
        <f t="shared" si="32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187.94111000999999</v>
      </c>
      <c r="E449" s="86">
        <v>68.966963179999993</v>
      </c>
      <c r="F449" s="91">
        <f t="shared" ref="F449" si="35">+SUM(E449)-SUM(D449)</f>
        <v>-118.97414683</v>
      </c>
      <c r="G449" s="85">
        <f t="shared" ref="G449" si="36">IFERROR(F449/D449*100,0)</f>
        <v>-63.303950276589092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1"/>
        <v>0</v>
      </c>
      <c r="G450" s="114">
        <f t="shared" si="32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1"/>
        <v>0</v>
      </c>
      <c r="G451" s="114">
        <f t="shared" si="32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1"/>
        <v>0</v>
      </c>
      <c r="G452" s="114">
        <f t="shared" si="32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2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1600.4965003215232</v>
      </c>
      <c r="E469" s="123">
        <f>+E69</f>
        <v>883.35959750999962</v>
      </c>
      <c r="F469" s="90">
        <f t="shared" ref="F469:F474" si="37">+SUM(E469)-SUM(D469)</f>
        <v>-717.13690281152356</v>
      </c>
      <c r="G469" s="87">
        <f t="shared" ref="G469:G474" si="38">IFERROR(F469/D469*100,0)</f>
        <v>-44.807152197299907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7"/>
        <v>0</v>
      </c>
      <c r="G470" s="85">
        <f t="shared" si="38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1574.1705803111436</v>
      </c>
      <c r="E471" s="86">
        <v>871.10219261999976</v>
      </c>
      <c r="F471" s="91">
        <f t="shared" si="37"/>
        <v>-703.06838769114381</v>
      </c>
      <c r="G471" s="85">
        <f t="shared" si="38"/>
        <v>-44.66278283209806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7"/>
        <v>0</v>
      </c>
      <c r="G472" s="85">
        <f t="shared" si="38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26.325920010379686</v>
      </c>
      <c r="E473" s="86">
        <v>12.257404890000014</v>
      </c>
      <c r="F473" s="91">
        <f t="shared" si="37"/>
        <v>-14.068515120379672</v>
      </c>
      <c r="G473" s="85">
        <f t="shared" si="38"/>
        <v>-53.439785256632213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7"/>
        <v>0</v>
      </c>
      <c r="G474" s="88">
        <f t="shared" si="38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980.44331048000004</v>
      </c>
      <c r="E477" s="123">
        <f>+E382</f>
        <v>224.95997308</v>
      </c>
      <c r="F477" s="90">
        <f t="shared" ref="F477:F480" si="39">+SUM(E477)-SUM(D477)</f>
        <v>-755.48333739999998</v>
      </c>
      <c r="G477" s="87">
        <f t="shared" ref="G477:G480" si="40">IFERROR(F477/D477*100,0)</f>
        <v>-77.055279925377278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9"/>
        <v>0</v>
      </c>
      <c r="G478" s="85">
        <f t="shared" si="40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1063.8704588069593</v>
      </c>
      <c r="E479" s="86">
        <v>2201.2210400000004</v>
      </c>
      <c r="F479" s="91">
        <f t="shared" si="39"/>
        <v>1137.3505811930411</v>
      </c>
      <c r="G479" s="85">
        <f t="shared" si="40"/>
        <v>106.90686744591851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1063.8704588069593</v>
      </c>
      <c r="E480" s="88">
        <v>2201.2210400000004</v>
      </c>
      <c r="F480" s="92">
        <f t="shared" si="39"/>
        <v>1137.3505811930411</v>
      </c>
      <c r="G480" s="88">
        <f t="shared" si="40"/>
        <v>106.90686744591851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1571.72316839</v>
      </c>
      <c r="E482" s="123">
        <f>+E406</f>
        <v>776.53028737000102</v>
      </c>
      <c r="F482" s="90">
        <f t="shared" ref="F482:F485" si="41">+SUM(E482)-SUM(D482)</f>
        <v>-795.19288101999894</v>
      </c>
      <c r="G482" s="87">
        <f t="shared" ref="G482:G485" si="42">IFERROR(F482/D482*100,0)</f>
        <v>-50.5936984968261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1571.7231683947148</v>
      </c>
      <c r="E484" s="86">
        <f>+E489</f>
        <v>869.62474710474623</v>
      </c>
      <c r="F484" s="91">
        <f t="shared" si="41"/>
        <v>-702.09842128996854</v>
      </c>
      <c r="G484" s="85">
        <f t="shared" si="42"/>
        <v>-44.670616009755669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1598.0261601346701</v>
      </c>
      <c r="E487" s="123">
        <v>881.86689480774362</v>
      </c>
      <c r="F487" s="90">
        <f t="shared" ref="F487:F492" si="43">+SUM(E487)-SUM(D487)</f>
        <v>-716.15926532692652</v>
      </c>
      <c r="G487" s="87">
        <f t="shared" ref="G487:G492" si="44">IFERROR(F487/D487*100,0)</f>
        <v>-44.815240400480917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3"/>
        <v>0</v>
      </c>
      <c r="G488" s="85">
        <f t="shared" si="44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1571.7231683947148</v>
      </c>
      <c r="E489" s="86">
        <v>869.62474710474623</v>
      </c>
      <c r="F489" s="91">
        <f t="shared" si="43"/>
        <v>-702.09842128996854</v>
      </c>
      <c r="G489" s="85">
        <f t="shared" si="44"/>
        <v>-44.670616009755669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3"/>
        <v>0</v>
      </c>
      <c r="G490" s="85">
        <f t="shared" si="44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26.302991739955473</v>
      </c>
      <c r="E491" s="86">
        <v>12.242147702997372</v>
      </c>
      <c r="F491" s="91">
        <f t="shared" si="43"/>
        <v>-14.060844036958102</v>
      </c>
      <c r="G491" s="85">
        <f t="shared" si="44"/>
        <v>-53.457204320978526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3"/>
        <v>0</v>
      </c>
      <c r="G492" s="88">
        <f t="shared" si="44"/>
        <v>0</v>
      </c>
      <c r="H492" s="128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2"/>
  <sheetViews>
    <sheetView view="pageBreakPreview" zoomScale="55" zoomScaleNormal="70" zoomScaleSheetLayoutView="55" workbookViewId="0">
      <pane ySplit="21" topLeftCell="A71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703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10618.206584907835</v>
      </c>
      <c r="E23" s="87">
        <f>+E29+E31+E32+E37</f>
        <v>10818.822</v>
      </c>
      <c r="F23" s="87">
        <f>+SUM(E23)-SUM(D23)</f>
        <v>200.61541509216477</v>
      </c>
      <c r="G23" s="83">
        <f t="shared" ref="G23:G76" si="0">IFERROR(F23/D23*100,0)</f>
        <v>1.8893530982652857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10122.162209650531</v>
      </c>
      <c r="E29" s="85">
        <v>10491.645</v>
      </c>
      <c r="F29" s="85">
        <f t="shared" si="1"/>
        <v>369.48279034946972</v>
      </c>
      <c r="G29" s="84">
        <f t="shared" si="0"/>
        <v>3.6502358161895745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186.01708279327985</v>
      </c>
      <c r="E31" s="85">
        <v>190.221</v>
      </c>
      <c r="F31" s="85">
        <f t="shared" si="1"/>
        <v>4.2039172067201491</v>
      </c>
      <c r="G31" s="84">
        <f t="shared" si="0"/>
        <v>2.2599629795248148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310.02729246402481</v>
      </c>
      <c r="E37" s="85">
        <v>136.95599999999968</v>
      </c>
      <c r="F37" s="85">
        <f t="shared" si="1"/>
        <v>-173.07129246402513</v>
      </c>
      <c r="G37" s="84">
        <f t="shared" si="0"/>
        <v>-55.824534378407385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9443.0143516642001</v>
      </c>
      <c r="E38" s="85">
        <f>+E44+E46+E47+E52</f>
        <v>10066.038</v>
      </c>
      <c r="F38" s="85">
        <f t="shared" si="1"/>
        <v>623.02364833580032</v>
      </c>
      <c r="G38" s="85">
        <f t="shared" si="0"/>
        <v>6.5977200196248891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9060.0973451897025</v>
      </c>
      <c r="E44" s="85">
        <v>9885.8455242000018</v>
      </c>
      <c r="F44" s="85">
        <f t="shared" si="1"/>
        <v>825.74817901029928</v>
      </c>
      <c r="G44" s="85">
        <f t="shared" si="0"/>
        <v>9.1141203846856627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94.679267485862766</v>
      </c>
      <c r="E46" s="85">
        <v>83.924000000000007</v>
      </c>
      <c r="F46" s="85">
        <f t="shared" si="1"/>
        <v>-10.75526748586276</v>
      </c>
      <c r="G46" s="85">
        <f t="shared" si="0"/>
        <v>-11.359685991939793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1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288.23773898863431</v>
      </c>
      <c r="E52" s="85">
        <v>96.26847579999864</v>
      </c>
      <c r="F52" s="85">
        <f t="shared" si="1"/>
        <v>-191.96926318863567</v>
      </c>
      <c r="G52" s="85">
        <f t="shared" si="0"/>
        <v>-66.601016182757846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2592.2854470170714</v>
      </c>
      <c r="E53" s="85">
        <f>+E54+E55+E60+E61</f>
        <v>1901.114965830001</v>
      </c>
      <c r="F53" s="85">
        <f t="shared" si="1"/>
        <v>-691.17048118707044</v>
      </c>
      <c r="G53" s="85">
        <f t="shared" si="0"/>
        <v>-26.662591574643002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10.154519572288002</v>
      </c>
      <c r="E54" s="85">
        <v>6.6870837400000003</v>
      </c>
      <c r="F54" s="85">
        <f t="shared" si="1"/>
        <v>-3.4674358322880021</v>
      </c>
      <c r="G54" s="85">
        <f t="shared" si="0"/>
        <v>-34.146724594935456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2081.7372524943116</v>
      </c>
      <c r="E55" s="85">
        <v>1480.0777976200002</v>
      </c>
      <c r="F55" s="85">
        <f t="shared" si="1"/>
        <v>-601.65945487431145</v>
      </c>
      <c r="G55" s="85">
        <f t="shared" si="0"/>
        <v>-28.901796043348437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2081.7372524943116</v>
      </c>
      <c r="E56" s="85">
        <v>1480.0777976200002</v>
      </c>
      <c r="F56" s="85">
        <f t="shared" si="1"/>
        <v>-601.65945487431145</v>
      </c>
      <c r="G56" s="85">
        <f t="shared" si="0"/>
        <v>-28.901796043348437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2041.0653125846936</v>
      </c>
      <c r="E57" s="85">
        <v>1451.979</v>
      </c>
      <c r="F57" s="85">
        <f t="shared" si="1"/>
        <v>-589.08631258469359</v>
      </c>
      <c r="G57" s="85">
        <f t="shared" si="0"/>
        <v>-28.861708096871574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291.62039714346008</v>
      </c>
      <c r="E60" s="85">
        <v>271.74773665999999</v>
      </c>
      <c r="F60" s="85">
        <f t="shared" si="1"/>
        <v>-19.872660483460095</v>
      </c>
      <c r="G60" s="85">
        <f t="shared" si="0"/>
        <v>-6.8145646457246665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208.7732778070116</v>
      </c>
      <c r="E61" s="85">
        <v>142.60234781000088</v>
      </c>
      <c r="F61" s="85">
        <f t="shared" si="1"/>
        <v>-66.170929997010717</v>
      </c>
      <c r="G61" s="85">
        <f t="shared" si="0"/>
        <v>-31.69511476376714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2587.9600124807803</v>
      </c>
      <c r="E62" s="85">
        <f>+E63+E64+E66+E67</f>
        <v>5055.5990294100011</v>
      </c>
      <c r="F62" s="85">
        <f t="shared" si="1"/>
        <v>2467.6390169292208</v>
      </c>
      <c r="G62" s="85">
        <f t="shared" si="0"/>
        <v>95.3507397729758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2240.4084581500001</v>
      </c>
      <c r="E63" s="85">
        <v>1904.643</v>
      </c>
      <c r="F63" s="85">
        <f t="shared" si="1"/>
        <v>-335.76545815000009</v>
      </c>
      <c r="G63" s="85">
        <f t="shared" si="0"/>
        <v>-14.986796578479971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255.58256883000001</v>
      </c>
      <c r="E64" s="85">
        <v>3073.0650000000001</v>
      </c>
      <c r="F64" s="85">
        <f t="shared" si="1"/>
        <v>2817.4824311699999</v>
      </c>
      <c r="G64" s="85">
        <f t="shared" si="0"/>
        <v>1102.3765994949522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91.968985500780036</v>
      </c>
      <c r="E67" s="85">
        <v>77.891029410000556</v>
      </c>
      <c r="F67" s="85">
        <f t="shared" si="1"/>
        <v>-14.07795609077948</v>
      </c>
      <c r="G67" s="85">
        <f t="shared" si="0"/>
        <v>-15.30728648807383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3084.7321061116122</v>
      </c>
      <c r="E68" s="85">
        <v>2359.7289999999998</v>
      </c>
      <c r="F68" s="85">
        <f t="shared" si="1"/>
        <v>-725.0031061116124</v>
      </c>
      <c r="G68" s="85">
        <f t="shared" si="0"/>
        <v>-23.502951996226937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694.46976096629101</v>
      </c>
      <c r="E69" s="85">
        <v>496.39519086000013</v>
      </c>
      <c r="F69" s="85">
        <f t="shared" si="1"/>
        <v>-198.07457010629088</v>
      </c>
      <c r="G69" s="85">
        <f t="shared" si="0"/>
        <v>-28.521698314220085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62.464209763373049</v>
      </c>
      <c r="E70" s="85">
        <f>+E71+E72</f>
        <v>27.547999999999998</v>
      </c>
      <c r="F70" s="85">
        <f t="shared" si="1"/>
        <v>-34.916209763373047</v>
      </c>
      <c r="G70" s="85">
        <f t="shared" si="0"/>
        <v>-55.897945232386114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55.470141685083377</v>
      </c>
      <c r="E71" s="85">
        <v>23.308784079999999</v>
      </c>
      <c r="F71" s="85">
        <f t="shared" si="1"/>
        <v>-32.161357605083381</v>
      </c>
      <c r="G71" s="85">
        <f t="shared" si="0"/>
        <v>-57.979584381937819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6.994068078289672</v>
      </c>
      <c r="E72" s="85">
        <v>4.2392159199999995</v>
      </c>
      <c r="F72" s="85">
        <f t="shared" si="1"/>
        <v>-2.7548521582896726</v>
      </c>
      <c r="G72" s="85">
        <f t="shared" si="0"/>
        <v>-39.388409255566522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421.10281532507219</v>
      </c>
      <c r="E73" s="85">
        <f>+E38-E53-E62-E68-E69-E70</f>
        <v>225.65181389999844</v>
      </c>
      <c r="F73" s="85">
        <f t="shared" si="1"/>
        <v>-195.45100142507374</v>
      </c>
      <c r="G73" s="85">
        <f t="shared" si="0"/>
        <v>-46.41408091137896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351.9071894681789</v>
      </c>
      <c r="E74" s="85">
        <v>141.01943692919411</v>
      </c>
      <c r="F74" s="85">
        <f t="shared" si="1"/>
        <v>-210.88775253898478</v>
      </c>
      <c r="G74" s="85">
        <f t="shared" si="0"/>
        <v>-59.927094089123244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0.30761150132153325</v>
      </c>
      <c r="E75" s="85">
        <v>0.19108926000000001</v>
      </c>
      <c r="F75" s="85">
        <f t="shared" si="1"/>
        <v>-0.11652224132153324</v>
      </c>
      <c r="G75" s="85">
        <f t="shared" si="0"/>
        <v>-37.879676416824701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68.888014355571755</v>
      </c>
      <c r="E76" s="86">
        <f>+E73-E74-E75</f>
        <v>84.441287710804332</v>
      </c>
      <c r="F76" s="86">
        <f t="shared" si="1"/>
        <v>15.553273355232577</v>
      </c>
      <c r="G76" s="86">
        <f t="shared" si="0"/>
        <v>22.577618909078932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1195.3406296009998</v>
      </c>
      <c r="E78" s="85">
        <v>1002.0964373115509</v>
      </c>
      <c r="F78" s="85">
        <f t="shared" si="1"/>
        <v>-193.24419228944896</v>
      </c>
      <c r="G78" s="85">
        <f t="shared" ref="G78:G141" si="2">IFERROR(F78/D78*100,0)</f>
        <v>-16.166453938234586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1"/>
        <v>0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746.63680500461078</v>
      </c>
      <c r="E80" s="88">
        <v>528.65899999999999</v>
      </c>
      <c r="F80" s="86">
        <f t="shared" si="1"/>
        <v>-217.97780500461079</v>
      </c>
      <c r="G80" s="88">
        <f t="shared" si="2"/>
        <v>-29.194623616667904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1175.1922332436352</v>
      </c>
      <c r="E81" s="89">
        <f>+E23-E38</f>
        <v>752.78399999999965</v>
      </c>
      <c r="F81" s="87">
        <f t="shared" si="1"/>
        <v>-422.40823324363555</v>
      </c>
      <c r="G81" s="89">
        <f t="shared" si="2"/>
        <v>-35.943756374031786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1062.0648644608282</v>
      </c>
      <c r="E87" s="85">
        <f>+E29-E44</f>
        <v>605.79947579999862</v>
      </c>
      <c r="F87" s="85">
        <f t="shared" si="1"/>
        <v>-456.26538866082956</v>
      </c>
      <c r="G87" s="85">
        <f t="shared" si="2"/>
        <v>-42.96021871436816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91.337815307417088</v>
      </c>
      <c r="E89" s="85">
        <f t="shared" ref="E89:E90" si="5">+E31-E46</f>
        <v>106.297</v>
      </c>
      <c r="F89" s="85">
        <f t="shared" si="3"/>
        <v>14.959184692582909</v>
      </c>
      <c r="G89" s="85">
        <f t="shared" si="2"/>
        <v>16.377865665206194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si="5"/>
        <v>0</v>
      </c>
      <c r="F90" s="85">
        <f t="shared" si="3"/>
        <v>0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21.789553475390505</v>
      </c>
      <c r="E95" s="85">
        <f>+E37-E52</f>
        <v>40.687524200001036</v>
      </c>
      <c r="F95" s="85">
        <f t="shared" si="3"/>
        <v>18.897970724610531</v>
      </c>
      <c r="G95" s="85">
        <f t="shared" si="2"/>
        <v>86.72949973919485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-2132.1617619214685</v>
      </c>
      <c r="E96" s="85">
        <f>+E97-E103</f>
        <v>-1100.5819999999999</v>
      </c>
      <c r="F96" s="85">
        <f t="shared" si="3"/>
        <v>1031.5797619214686</v>
      </c>
      <c r="G96" s="85">
        <f t="shared" si="2"/>
        <v>-48.381871410723839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20.659537002459292</v>
      </c>
      <c r="E97" s="85">
        <v>131.661</v>
      </c>
      <c r="F97" s="85">
        <f t="shared" si="3"/>
        <v>111.00146299754071</v>
      </c>
      <c r="G97" s="85">
        <f t="shared" si="2"/>
        <v>537.28920926121054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1.3900908200000004</v>
      </c>
      <c r="F99" s="85">
        <f t="shared" si="3"/>
        <v>1.3900908200000004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3.0000002880115061E-8</v>
      </c>
      <c r="F100" s="85">
        <f t="shared" si="3"/>
        <v>3.0000002880115061E-8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38.15041093</v>
      </c>
      <c r="F101" s="85">
        <f t="shared" si="3"/>
        <v>38.15041093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20.659537002459292</v>
      </c>
      <c r="E102" s="85">
        <v>130.27090914999999</v>
      </c>
      <c r="F102" s="85">
        <f t="shared" si="3"/>
        <v>109.61137214754071</v>
      </c>
      <c r="G102" s="85">
        <f t="shared" si="2"/>
        <v>530.56064196643263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2152.8212989239278</v>
      </c>
      <c r="E103" s="85">
        <v>1232.2429999999999</v>
      </c>
      <c r="F103" s="85">
        <f t="shared" si="3"/>
        <v>-920.57829892392783</v>
      </c>
      <c r="G103" s="85">
        <f t="shared" si="2"/>
        <v>-42.761482310866782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23.810327368040813</v>
      </c>
      <c r="E104" s="85">
        <v>15.618359299999998</v>
      </c>
      <c r="F104" s="85">
        <f t="shared" si="3"/>
        <v>-8.1919680680408149</v>
      </c>
      <c r="G104" s="85">
        <f t="shared" si="2"/>
        <v>-34.405104732144117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666.88093349479061</v>
      </c>
      <c r="E105" s="85">
        <v>937.43799999999999</v>
      </c>
      <c r="F105" s="85">
        <f t="shared" si="3"/>
        <v>270.55706650520938</v>
      </c>
      <c r="G105" s="85">
        <f t="shared" si="2"/>
        <v>40.570520600634751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1440.7726620000001</v>
      </c>
      <c r="E106" s="85">
        <v>121.19455551999998</v>
      </c>
      <c r="F106" s="85">
        <f t="shared" si="3"/>
        <v>-1319.5781064800001</v>
      </c>
      <c r="G106" s="85">
        <f t="shared" si="2"/>
        <v>-91.588224935378463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1440.7726620000001</v>
      </c>
      <c r="E107" s="85">
        <v>31.826032989999991</v>
      </c>
      <c r="F107" s="85">
        <f t="shared" si="3"/>
        <v>-1408.9466290100002</v>
      </c>
      <c r="G107" s="85">
        <f t="shared" si="2"/>
        <v>-97.791044081456903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21.357376061096151</v>
      </c>
      <c r="E108" s="85">
        <v>157.99208517999989</v>
      </c>
      <c r="F108" s="85">
        <f t="shared" si="3"/>
        <v>136.63470911890374</v>
      </c>
      <c r="G108" s="85">
        <f t="shared" si="2"/>
        <v>639.75419418583328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-956.9695286778333</v>
      </c>
      <c r="E109" s="85">
        <f>+E81+E96</f>
        <v>-347.79800000000023</v>
      </c>
      <c r="F109" s="85">
        <f t="shared" si="3"/>
        <v>609.17152867783307</v>
      </c>
      <c r="G109" s="85">
        <f t="shared" si="2"/>
        <v>-63.656314064615586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-1081.1670892606408</v>
      </c>
      <c r="E115" s="85">
        <v>-482.70452</v>
      </c>
      <c r="F115" s="85">
        <f t="shared" si="3"/>
        <v>598.46256926064075</v>
      </c>
      <c r="G115" s="85">
        <f t="shared" si="2"/>
        <v>-55.353383876113092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91.337815307417074</v>
      </c>
      <c r="E117" s="85">
        <v>107.099</v>
      </c>
      <c r="F117" s="85">
        <f t="shared" si="3"/>
        <v>15.76118469258293</v>
      </c>
      <c r="G117" s="85">
        <f t="shared" si="2"/>
        <v>17.255924766248537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0.11001837999999999</v>
      </c>
      <c r="F118" s="85">
        <f t="shared" si="3"/>
        <v>0.11001837999999999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32.859745275390424</v>
      </c>
      <c r="E123" s="85">
        <v>27.697501619999798</v>
      </c>
      <c r="F123" s="85">
        <f t="shared" si="3"/>
        <v>-5.1622436553906255</v>
      </c>
      <c r="G123" s="85">
        <f t="shared" si="2"/>
        <v>-15.709932052506728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35.567843480420855</v>
      </c>
      <c r="E124" s="85">
        <f>+E130+E138+E132+E133</f>
        <v>31.908999999999999</v>
      </c>
      <c r="F124" s="85">
        <f t="shared" si="3"/>
        <v>-3.6588434804208561</v>
      </c>
      <c r="G124" s="85">
        <f t="shared" si="2"/>
        <v>-10.286942143216953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35.491057370420847</v>
      </c>
      <c r="E130" s="85">
        <v>31.908999999999999</v>
      </c>
      <c r="F130" s="85">
        <f t="shared" si="3"/>
        <v>-3.5820573704208485</v>
      </c>
      <c r="G130" s="85">
        <f t="shared" si="2"/>
        <v>-10.092844890572989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7.6786110000009664E-2</v>
      </c>
      <c r="E138" s="85">
        <v>0</v>
      </c>
      <c r="F138" s="85">
        <f t="shared" si="3"/>
        <v>-7.6786110000009664E-2</v>
      </c>
      <c r="G138" s="85">
        <f t="shared" si="2"/>
        <v>-100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-992.53737215825413</v>
      </c>
      <c r="E139" s="85">
        <f>+E109-E124</f>
        <v>-379.70700000000022</v>
      </c>
      <c r="F139" s="85">
        <f t="shared" si="3"/>
        <v>612.83037215825391</v>
      </c>
      <c r="G139" s="85">
        <f t="shared" si="2"/>
        <v>-61.743808278540243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7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7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7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-1116.6581466310615</v>
      </c>
      <c r="E145" s="85">
        <f>+E115-E130</f>
        <v>-514.61351999999999</v>
      </c>
      <c r="F145" s="85">
        <f t="shared" si="3"/>
        <v>602.04462663106153</v>
      </c>
      <c r="G145" s="85">
        <f t="shared" si="7"/>
        <v>-53.914855539935822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7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8">+D117-D132</f>
        <v>91.337815307417074</v>
      </c>
      <c r="E147" s="85">
        <f t="shared" ref="E147:E148" si="9">+E117-E132</f>
        <v>107.099</v>
      </c>
      <c r="F147" s="85">
        <f t="shared" si="3"/>
        <v>15.76118469258293</v>
      </c>
      <c r="G147" s="85">
        <f t="shared" si="7"/>
        <v>17.255924766248537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0">+D118-D133</f>
        <v>0</v>
      </c>
      <c r="E148" s="85">
        <f t="shared" si="9"/>
        <v>0.11001837999999999</v>
      </c>
      <c r="F148" s="85">
        <f t="shared" si="3"/>
        <v>0.11001837999999999</v>
      </c>
      <c r="G148" s="85">
        <f t="shared" si="7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7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7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7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1">+SUM(E152)-SUM(D152)</f>
        <v>0</v>
      </c>
      <c r="G152" s="114">
        <f t="shared" si="7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32.782959165390416</v>
      </c>
      <c r="E153" s="85">
        <f>+E123-E138</f>
        <v>27.697501619999798</v>
      </c>
      <c r="F153" s="85">
        <f t="shared" si="11"/>
        <v>-5.0854575453906179</v>
      </c>
      <c r="G153" s="85">
        <f t="shared" si="7"/>
        <v>-15.512503065188302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0</v>
      </c>
      <c r="E154" s="85">
        <v>0</v>
      </c>
      <c r="F154" s="85">
        <f t="shared" si="11"/>
        <v>0</v>
      </c>
      <c r="G154" s="85">
        <f t="shared" si="7"/>
        <v>0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1"/>
        <v>0</v>
      </c>
      <c r="G155" s="85">
        <f t="shared" si="7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0</v>
      </c>
      <c r="E156" s="85">
        <v>0</v>
      </c>
      <c r="F156" s="85">
        <f t="shared" si="11"/>
        <v>0</v>
      </c>
      <c r="G156" s="85">
        <f t="shared" si="7"/>
        <v>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0</v>
      </c>
      <c r="E157" s="85">
        <v>0</v>
      </c>
      <c r="F157" s="85">
        <f t="shared" si="11"/>
        <v>0</v>
      </c>
      <c r="G157" s="85">
        <f t="shared" si="7"/>
        <v>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0</v>
      </c>
      <c r="E158" s="88">
        <f>+E154-E155-E156-E157</f>
        <v>0</v>
      </c>
      <c r="F158" s="88">
        <f t="shared" si="11"/>
        <v>0</v>
      </c>
      <c r="G158" s="88">
        <f t="shared" si="7"/>
        <v>0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404.38116578324832</v>
      </c>
      <c r="E160" s="85">
        <f>E109+E105+E69</f>
        <v>1086.0351908599998</v>
      </c>
      <c r="F160" s="85">
        <f t="shared" si="11"/>
        <v>681.65402507675151</v>
      </c>
      <c r="G160" s="85">
        <f t="shared" ref="G160:G165" si="12">IFERROR(F160/D160*100,0)</f>
        <v>168.56720410221175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6023.5343537060016</v>
      </c>
      <c r="E161" s="85">
        <v>5631.6648831900002</v>
      </c>
      <c r="F161" s="85">
        <f t="shared" si="11"/>
        <v>-391.86947051600146</v>
      </c>
      <c r="G161" s="85">
        <f t="shared" si="12"/>
        <v>-6.5056401691293138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2531.9417895000015</v>
      </c>
      <c r="E162" s="85">
        <v>3320.1532040000002</v>
      </c>
      <c r="F162" s="85">
        <f t="shared" si="11"/>
        <v>788.21141449999868</v>
      </c>
      <c r="G162" s="85">
        <f t="shared" si="12"/>
        <v>31.130708366547864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5925.438224976001</v>
      </c>
      <c r="E163" s="85">
        <v>5890.4064305800002</v>
      </c>
      <c r="F163" s="85">
        <f t="shared" si="11"/>
        <v>-35.031794396000805</v>
      </c>
      <c r="G163" s="85">
        <f t="shared" si="12"/>
        <v>-0.59121018675614811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990.88678533000075</v>
      </c>
      <c r="E164" s="86">
        <v>2579.6921498300003</v>
      </c>
      <c r="F164" s="86">
        <f t="shared" si="11"/>
        <v>1588.8053644999995</v>
      </c>
      <c r="G164" s="86">
        <f t="shared" si="12"/>
        <v>160.34176537846051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14.653101396300157</v>
      </c>
      <c r="E165" s="88">
        <f>E163/E160</f>
        <v>5.4237712370218478</v>
      </c>
      <c r="F165" s="88">
        <f t="shared" si="11"/>
        <v>-9.2293301592783088</v>
      </c>
      <c r="G165" s="88">
        <f t="shared" si="12"/>
        <v>-62.985506683306468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11221.973388689044</v>
      </c>
      <c r="E167" s="87">
        <v>13644.520767770002</v>
      </c>
      <c r="F167" s="89">
        <f t="shared" si="11"/>
        <v>2422.5473790809574</v>
      </c>
      <c r="G167" s="89">
        <f t="shared" ref="G167:G230" si="13">IFERROR(F167/D167*100,0)</f>
        <v>21.587534519754911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1"/>
        <v>0</v>
      </c>
      <c r="G168" s="172">
        <f t="shared" si="13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1"/>
        <v>0</v>
      </c>
      <c r="G169" s="172">
        <f t="shared" si="13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1"/>
        <v>0</v>
      </c>
      <c r="G170" s="172">
        <f t="shared" si="13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1"/>
        <v>0</v>
      </c>
      <c r="G171" s="172">
        <f t="shared" si="13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1"/>
        <v>0</v>
      </c>
      <c r="G172" s="172">
        <f t="shared" si="13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10605.541979473057</v>
      </c>
      <c r="E173" s="85">
        <v>12945.126601780001</v>
      </c>
      <c r="F173" s="85">
        <f t="shared" si="11"/>
        <v>2339.5846223069439</v>
      </c>
      <c r="G173" s="85">
        <f t="shared" si="13"/>
        <v>22.060019439225183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1"/>
        <v>0</v>
      </c>
      <c r="G174" s="172">
        <f t="shared" si="13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338.03003797999997</v>
      </c>
      <c r="E175" s="85">
        <v>530.69415883999989</v>
      </c>
      <c r="F175" s="85">
        <f t="shared" si="11"/>
        <v>192.66412085999991</v>
      </c>
      <c r="G175" s="85">
        <f t="shared" si="13"/>
        <v>56.99615395463735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0.11977218000000001</v>
      </c>
      <c r="F176" s="85">
        <f t="shared" si="11"/>
        <v>0.11977218000000001</v>
      </c>
      <c r="G176" s="85">
        <f t="shared" si="13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1"/>
        <v>0</v>
      </c>
      <c r="G177" s="172">
        <f t="shared" si="13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1"/>
        <v>0</v>
      </c>
      <c r="G178" s="172">
        <f t="shared" si="13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1"/>
        <v>0</v>
      </c>
      <c r="G179" s="172">
        <f t="shared" si="13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1"/>
        <v>0</v>
      </c>
      <c r="G180" s="172">
        <f t="shared" si="13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0</v>
      </c>
      <c r="F181" s="114">
        <f t="shared" si="11"/>
        <v>0</v>
      </c>
      <c r="G181" s="172">
        <f t="shared" si="13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>
        <v>0</v>
      </c>
      <c r="F182" s="114">
        <f t="shared" si="11"/>
        <v>0</v>
      </c>
      <c r="G182" s="172">
        <f t="shared" si="13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0</v>
      </c>
      <c r="F183" s="114">
        <f t="shared" si="11"/>
        <v>0</v>
      </c>
      <c r="G183" s="172">
        <f t="shared" si="13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278.40137123598845</v>
      </c>
      <c r="E184" s="85">
        <v>168.58023497000065</v>
      </c>
      <c r="F184" s="85">
        <f t="shared" si="11"/>
        <v>-109.8211362659878</v>
      </c>
      <c r="G184" s="85">
        <f t="shared" si="13"/>
        <v>-39.44705292880807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10694.267528751398</v>
      </c>
      <c r="E185" s="85">
        <v>12593.170376081764</v>
      </c>
      <c r="F185" s="85">
        <f t="shared" si="11"/>
        <v>1898.9028473303661</v>
      </c>
      <c r="G185" s="85">
        <f t="shared" si="13"/>
        <v>17.756268414131128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12.185423486745602</v>
      </c>
      <c r="E186" s="85">
        <v>1.0677688600000002</v>
      </c>
      <c r="F186" s="176">
        <f t="shared" si="11"/>
        <v>-11.117654626745601</v>
      </c>
      <c r="G186" s="176">
        <f t="shared" si="13"/>
        <v>-91.237326620929991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2558.9265454710048</v>
      </c>
      <c r="E187" s="85">
        <v>1756.5390678199999</v>
      </c>
      <c r="F187" s="85">
        <f t="shared" si="11"/>
        <v>-802.38747765100493</v>
      </c>
      <c r="G187" s="85">
        <f t="shared" si="13"/>
        <v>-31.356409158017261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1"/>
        <v>0</v>
      </c>
      <c r="G188" s="85">
        <f t="shared" si="13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48.233729707962517</v>
      </c>
      <c r="E189" s="85">
        <v>40.054322119999995</v>
      </c>
      <c r="F189" s="85">
        <f t="shared" si="11"/>
        <v>-8.1794075879625225</v>
      </c>
      <c r="G189" s="85">
        <f t="shared" si="13"/>
        <v>-16.957858406318206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2510.6928157630423</v>
      </c>
      <c r="E190" s="85">
        <v>1716.4847456999998</v>
      </c>
      <c r="F190" s="85">
        <f t="shared" si="11"/>
        <v>-794.20807006304244</v>
      </c>
      <c r="G190" s="85">
        <f t="shared" si="13"/>
        <v>-31.633024361909808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2670.9545362699996</v>
      </c>
      <c r="E191" s="85">
        <v>2209.8024220700004</v>
      </c>
      <c r="F191" s="85">
        <f t="shared" si="11"/>
        <v>-461.15211419999923</v>
      </c>
      <c r="G191" s="85">
        <f t="shared" si="13"/>
        <v>-17.265442295547281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307.23574771</v>
      </c>
      <c r="E192" s="85">
        <v>3499.1931217000001</v>
      </c>
      <c r="F192" s="85">
        <f t="shared" si="11"/>
        <v>3191.9573739900002</v>
      </c>
      <c r="G192" s="85">
        <f t="shared" si="13"/>
        <v>1038.9277282287119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1"/>
        <v>0</v>
      </c>
      <c r="G193" s="114">
        <f t="shared" si="13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2274.807380285577</v>
      </c>
      <c r="E194" s="85">
        <v>1708.0487871923997</v>
      </c>
      <c r="F194" s="85">
        <f t="shared" si="11"/>
        <v>-566.7585930931773</v>
      </c>
      <c r="G194" s="85">
        <f t="shared" si="13"/>
        <v>-24.914575097871673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627.28845475655203</v>
      </c>
      <c r="E195" s="85">
        <v>530.58673465999993</v>
      </c>
      <c r="F195" s="85">
        <f t="shared" si="11"/>
        <v>-96.701720096552094</v>
      </c>
      <c r="G195" s="85">
        <f t="shared" si="13"/>
        <v>-15.415829729256156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210.41742495030323</v>
      </c>
      <c r="E196" s="85">
        <v>708.41549155000018</v>
      </c>
      <c r="F196" s="85">
        <f t="shared" si="11"/>
        <v>497.99806659969693</v>
      </c>
      <c r="G196" s="85">
        <f t="shared" si="13"/>
        <v>236.67149558422503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73.31400674948452</v>
      </c>
      <c r="E197" s="85">
        <v>23.743265000000001</v>
      </c>
      <c r="F197" s="85">
        <f t="shared" si="11"/>
        <v>-49.570741749484519</v>
      </c>
      <c r="G197" s="85">
        <f t="shared" si="13"/>
        <v>-67.614285383240301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702.7623435035963</v>
      </c>
      <c r="E198" s="85">
        <v>628.30829754999991</v>
      </c>
      <c r="F198" s="85">
        <f t="shared" si="11"/>
        <v>-74.454045953596392</v>
      </c>
      <c r="G198" s="85">
        <f t="shared" si="13"/>
        <v>-10.594484272223299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105.89629709261641</v>
      </c>
      <c r="E199" s="85">
        <v>97.062447999999989</v>
      </c>
      <c r="F199" s="85">
        <f t="shared" si="11"/>
        <v>-8.8338490926164184</v>
      </c>
      <c r="G199" s="85">
        <f t="shared" si="13"/>
        <v>-8.3419811033528166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24.922777355293107</v>
      </c>
      <c r="E200" s="85">
        <v>16.338787590000003</v>
      </c>
      <c r="F200" s="85">
        <f t="shared" si="11"/>
        <v>-8.5839897652931043</v>
      </c>
      <c r="G200" s="85">
        <f t="shared" si="13"/>
        <v>-34.442348229981818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666.40877234082643</v>
      </c>
      <c r="E201" s="85">
        <v>943.02895252000008</v>
      </c>
      <c r="F201" s="85">
        <f t="shared" si="11"/>
        <v>276.62018017917364</v>
      </c>
      <c r="G201" s="85">
        <f t="shared" si="13"/>
        <v>41.509084462906756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532.46182552888001</v>
      </c>
      <c r="E202" s="85">
        <v>494.77849656936019</v>
      </c>
      <c r="F202" s="85">
        <f t="shared" si="11"/>
        <v>-37.683328959519827</v>
      </c>
      <c r="G202" s="85">
        <f t="shared" si="13"/>
        <v>-7.0771888523820454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8.980897967999999</v>
      </c>
      <c r="E203" s="85">
        <v>8.2110093400000004</v>
      </c>
      <c r="F203" s="85">
        <f t="shared" si="11"/>
        <v>-0.76988862799999858</v>
      </c>
      <c r="G203" s="85">
        <f t="shared" si="13"/>
        <v>-8.5725128015394745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8.980897967999999</v>
      </c>
      <c r="E204" s="85">
        <v>8.2110093400000004</v>
      </c>
      <c r="F204" s="85">
        <f t="shared" si="11"/>
        <v>-0.76988862799999858</v>
      </c>
      <c r="G204" s="85">
        <f t="shared" si="13"/>
        <v>-8.5725128015394745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1"/>
        <v>0</v>
      </c>
      <c r="G205" s="114">
        <f t="shared" si="13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1"/>
        <v>0</v>
      </c>
      <c r="G206" s="114">
        <f t="shared" si="13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1"/>
        <v>0</v>
      </c>
      <c r="G207" s="114">
        <f t="shared" si="13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1"/>
        <v>0</v>
      </c>
      <c r="G208" s="114">
        <f t="shared" si="13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1"/>
        <v>0</v>
      </c>
      <c r="G209" s="85">
        <f t="shared" si="13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446.08724709999996</v>
      </c>
      <c r="E210" s="85">
        <v>885.0561296462962</v>
      </c>
      <c r="F210" s="85">
        <f t="shared" si="11"/>
        <v>438.96888254629624</v>
      </c>
      <c r="G210" s="85">
        <f t="shared" si="13"/>
        <v>98.404266295443321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383.71424045396969</v>
      </c>
      <c r="E211" s="85">
        <v>822.37402160760007</v>
      </c>
      <c r="F211" s="85">
        <f t="shared" si="11"/>
        <v>438.65978115363038</v>
      </c>
      <c r="G211" s="85">
        <f t="shared" si="13"/>
        <v>114.31939055341157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1"/>
        <v>0</v>
      </c>
      <c r="G212" s="85">
        <f t="shared" si="13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109.01392226287106</v>
      </c>
      <c r="E213" s="85">
        <v>137.83649618000001</v>
      </c>
      <c r="F213" s="85">
        <f t="shared" si="11"/>
        <v>28.822573917128949</v>
      </c>
      <c r="G213" s="85">
        <f t="shared" si="13"/>
        <v>26.439351340489836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1"/>
        <v>0</v>
      </c>
      <c r="G214" s="85">
        <f t="shared" si="13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1"/>
        <v>0</v>
      </c>
      <c r="G215" s="85">
        <f t="shared" si="13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4">+SUM(E216)-SUM(D216)</f>
        <v>0</v>
      </c>
      <c r="G216" s="85">
        <f t="shared" si="13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274.70031819109863</v>
      </c>
      <c r="E217" s="85">
        <v>684.53752542760003</v>
      </c>
      <c r="F217" s="85">
        <f t="shared" si="14"/>
        <v>409.8372072365014</v>
      </c>
      <c r="G217" s="85">
        <f t="shared" si="13"/>
        <v>149.19429651020394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4"/>
        <v>0</v>
      </c>
      <c r="G218" s="85">
        <f t="shared" si="13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62.373006646030277</v>
      </c>
      <c r="E219" s="85">
        <v>62.682108038696128</v>
      </c>
      <c r="F219" s="85">
        <f t="shared" si="14"/>
        <v>0.3091013926658519</v>
      </c>
      <c r="G219" s="85">
        <f t="shared" si="13"/>
        <v>0.49556917212603957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3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36.077910581985464</v>
      </c>
      <c r="E221" s="85">
        <v>40.083901519999998</v>
      </c>
      <c r="F221" s="85">
        <f t="shared" si="14"/>
        <v>4.0059909380145342</v>
      </c>
      <c r="G221" s="85">
        <f t="shared" si="13"/>
        <v>11.103722120800471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2452.9483460800002</v>
      </c>
      <c r="E222" s="85">
        <v>6467.3504958600015</v>
      </c>
      <c r="F222" s="85">
        <f t="shared" si="14"/>
        <v>4014.4021497800013</v>
      </c>
      <c r="G222" s="85">
        <f t="shared" si="13"/>
        <v>163.65620402057485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1.3900908199999999</v>
      </c>
      <c r="F223" s="85">
        <f t="shared" si="14"/>
        <v>1.3900908199999999</v>
      </c>
      <c r="G223" s="85">
        <f t="shared" si="13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2450.9483460800002</v>
      </c>
      <c r="E224" s="85">
        <v>6459.1596677500011</v>
      </c>
      <c r="F224" s="85">
        <f t="shared" si="14"/>
        <v>4008.2113216700009</v>
      </c>
      <c r="G224" s="85">
        <f t="shared" si="13"/>
        <v>163.53716013969276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0</v>
      </c>
      <c r="E225" s="85">
        <v>662.00090640000053</v>
      </c>
      <c r="F225" s="85">
        <f t="shared" si="14"/>
        <v>662.00090640000053</v>
      </c>
      <c r="G225" s="85">
        <f t="shared" si="13"/>
        <v>0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0</v>
      </c>
      <c r="E226" s="85">
        <v>0</v>
      </c>
      <c r="F226" s="85">
        <f t="shared" si="14"/>
        <v>0</v>
      </c>
      <c r="G226" s="85">
        <f t="shared" si="13"/>
        <v>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2450.9483460800002</v>
      </c>
      <c r="E227" s="85">
        <v>5797.1587613500005</v>
      </c>
      <c r="F227" s="85">
        <f t="shared" si="14"/>
        <v>3346.2104152700003</v>
      </c>
      <c r="G227" s="85">
        <f t="shared" si="13"/>
        <v>136.52717000837106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4"/>
        <v>0</v>
      </c>
      <c r="G228" s="85">
        <f t="shared" si="13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4"/>
        <v>0</v>
      </c>
      <c r="G229" s="85">
        <f t="shared" si="13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4"/>
        <v>0</v>
      </c>
      <c r="G230" s="85">
        <f t="shared" si="13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4"/>
        <v>0</v>
      </c>
      <c r="G231" s="85">
        <f t="shared" ref="G231:G252" si="15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4"/>
        <v>0</v>
      </c>
      <c r="G232" s="85">
        <f t="shared" si="15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4"/>
        <v>0</v>
      </c>
      <c r="G233" s="114">
        <f t="shared" si="15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2</v>
      </c>
      <c r="E234" s="85">
        <v>6.8007372899999998</v>
      </c>
      <c r="F234" s="85">
        <f t="shared" si="14"/>
        <v>4.8007372899999998</v>
      </c>
      <c r="G234" s="85">
        <f t="shared" si="15"/>
        <v>240.03686449999998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2543.1753460800001</v>
      </c>
      <c r="E235" s="85">
        <v>6539.1835412799992</v>
      </c>
      <c r="F235" s="85">
        <f t="shared" si="14"/>
        <v>3996.0081951999991</v>
      </c>
      <c r="G235" s="85">
        <f t="shared" si="15"/>
        <v>157.12672747317114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2543.1753460800001</v>
      </c>
      <c r="E236" s="85">
        <v>6539.1835412799992</v>
      </c>
      <c r="F236" s="85">
        <f t="shared" si="14"/>
        <v>3996.0081951999991</v>
      </c>
      <c r="G236" s="85">
        <f t="shared" si="15"/>
        <v>157.12672747317114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92.226999999999862</v>
      </c>
      <c r="E237" s="85">
        <v>719.18458630999862</v>
      </c>
      <c r="F237" s="85">
        <f t="shared" si="14"/>
        <v>626.95758630999876</v>
      </c>
      <c r="G237" s="85">
        <f t="shared" si="15"/>
        <v>679.79830885749266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22.840193620000008</v>
      </c>
      <c r="F238" s="114">
        <f t="shared" si="14"/>
        <v>22.840193620000008</v>
      </c>
      <c r="G238" s="114">
        <f t="shared" si="15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2450.9483460800002</v>
      </c>
      <c r="E239" s="85">
        <v>5797.1587613500005</v>
      </c>
      <c r="F239" s="85">
        <f t="shared" si="14"/>
        <v>3346.2104152700003</v>
      </c>
      <c r="G239" s="85">
        <f t="shared" si="15"/>
        <v>136.52717000837106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0</v>
      </c>
      <c r="E240" s="85">
        <v>0</v>
      </c>
      <c r="F240" s="85">
        <f t="shared" si="14"/>
        <v>0</v>
      </c>
      <c r="G240" s="85">
        <f t="shared" si="15"/>
        <v>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4"/>
        <v>0</v>
      </c>
      <c r="G241" s="85">
        <f t="shared" si="15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527.70585993764689</v>
      </c>
      <c r="E242" s="85">
        <f>E167-E185</f>
        <v>1051.3503916882382</v>
      </c>
      <c r="F242" s="85">
        <f t="shared" si="14"/>
        <v>523.64453175059134</v>
      </c>
      <c r="G242" s="85">
        <f t="shared" si="15"/>
        <v>99.230380313090436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-437.10634913199993</v>
      </c>
      <c r="E243" s="85">
        <f>E203-E210</f>
        <v>-876.84512030629617</v>
      </c>
      <c r="F243" s="85">
        <f t="shared" si="14"/>
        <v>-439.73877117429623</v>
      </c>
      <c r="G243" s="85">
        <f t="shared" si="15"/>
        <v>100.60223834486133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-374.73334248596967</v>
      </c>
      <c r="E244" s="85">
        <f>E204-E211</f>
        <v>-814.16301226760004</v>
      </c>
      <c r="F244" s="114">
        <f t="shared" si="14"/>
        <v>-439.42966978163037</v>
      </c>
      <c r="G244" s="114">
        <f t="shared" si="15"/>
        <v>117.26463059477635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-62.373006646030277</v>
      </c>
      <c r="E245" s="85">
        <f>+E209-E219</f>
        <v>-62.682108038696128</v>
      </c>
      <c r="F245" s="114">
        <f t="shared" si="14"/>
        <v>-0.3091013926658519</v>
      </c>
      <c r="G245" s="114">
        <f t="shared" si="15"/>
        <v>0.49556917212603957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-90.226999999999862</v>
      </c>
      <c r="E246" s="85">
        <f>E222-E235</f>
        <v>-71.833045419997688</v>
      </c>
      <c r="F246" s="85">
        <f t="shared" si="14"/>
        <v>18.393954580002173</v>
      </c>
      <c r="G246" s="85">
        <f t="shared" si="15"/>
        <v>-20.386308510758646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-92.226999999999862</v>
      </c>
      <c r="E247" s="85">
        <f>E224-E236</f>
        <v>-80.023873529998127</v>
      </c>
      <c r="F247" s="85">
        <f t="shared" si="14"/>
        <v>12.203126470001735</v>
      </c>
      <c r="G247" s="85">
        <f t="shared" si="15"/>
        <v>-13.231620317262571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2</v>
      </c>
      <c r="E248" s="85">
        <f>E246-E247</f>
        <v>8.1908281100004388</v>
      </c>
      <c r="F248" s="85">
        <f t="shared" si="14"/>
        <v>6.1908281100004388</v>
      </c>
      <c r="G248" s="85">
        <f t="shared" si="15"/>
        <v>309.54140550002194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4"/>
        <v>0</v>
      </c>
      <c r="G249" s="114">
        <f t="shared" si="15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0.37251080564709582</v>
      </c>
      <c r="E250" s="85">
        <f>E242+E243+E246+E249</f>
        <v>102.67222596194438</v>
      </c>
      <c r="F250" s="85">
        <f t="shared" si="14"/>
        <v>102.29971515629728</v>
      </c>
      <c r="G250" s="85">
        <f t="shared" si="15"/>
        <v>27462.214143987167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0.48455565545464196</v>
      </c>
      <c r="E251" s="85">
        <v>-102.59922032562437</v>
      </c>
      <c r="F251" s="85">
        <f t="shared" si="14"/>
        <v>-103.08377598107901</v>
      </c>
      <c r="G251" s="85">
        <f t="shared" si="15"/>
        <v>-21273.877380372134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0.85706646110173779</v>
      </c>
      <c r="E252" s="86">
        <f>E251+E250</f>
        <v>7.3005636320004896E-2</v>
      </c>
      <c r="F252" s="86">
        <f t="shared" si="14"/>
        <v>-0.78406082478173289</v>
      </c>
      <c r="G252" s="86">
        <f t="shared" si="15"/>
        <v>-91.481916556837618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974.99274176082292</v>
      </c>
      <c r="E254" s="86">
        <v>1201.77298415</v>
      </c>
      <c r="F254" s="86">
        <f t="shared" si="14"/>
        <v>226.78024238917703</v>
      </c>
      <c r="G254" s="86">
        <f t="shared" ref="G254:G313" si="16">IFERROR(F254/D254*100,0)</f>
        <v>23.259685193103607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799.95555071199828</v>
      </c>
      <c r="E265" s="85">
        <v>1065.3250370799997</v>
      </c>
      <c r="F265" s="85">
        <f t="shared" si="14"/>
        <v>265.36948636800139</v>
      </c>
      <c r="G265" s="85">
        <f t="shared" si="16"/>
        <v>33.173028942896885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66.937262925266282</v>
      </c>
      <c r="E266" s="85">
        <v>176.62811811999941</v>
      </c>
      <c r="F266" s="85">
        <f t="shared" si="14"/>
        <v>109.69085519473313</v>
      </c>
      <c r="G266" s="85">
        <f t="shared" si="16"/>
        <v>163.87113903536829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2.958800009218976E-5</v>
      </c>
      <c r="E269" s="85">
        <v>3.9444577199999999</v>
      </c>
      <c r="F269" s="85">
        <f t="shared" si="14"/>
        <v>3.9444281319999077</v>
      </c>
      <c r="G269" s="85">
        <f t="shared" si="16"/>
        <v>13331175.205184296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3.2181682599999992</v>
      </c>
      <c r="F270" s="85">
        <f t="shared" si="14"/>
        <v>3.2181682599999992</v>
      </c>
      <c r="G270" s="85">
        <f t="shared" si="16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9.7962480000093411E-4</v>
      </c>
      <c r="E271" s="85">
        <v>9.3409000000065133E-4</v>
      </c>
      <c r="F271" s="85">
        <f t="shared" si="14"/>
        <v>-4.5534800000282777E-5</v>
      </c>
      <c r="G271" s="85">
        <f t="shared" si="16"/>
        <v>-4.6481877551731392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9.3409000000000005E-4</v>
      </c>
      <c r="F272" s="85">
        <f t="shared" si="14"/>
        <v>9.3409000000000005E-4</v>
      </c>
      <c r="G272" s="85">
        <f t="shared" si="16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175.03618183602453</v>
      </c>
      <c r="E281" s="85">
        <v>132.50255526000029</v>
      </c>
      <c r="F281" s="85">
        <f t="shared" ref="F281:F313" si="17">+SUM(E281)-SUM(D281)</f>
        <v>-42.533626576024233</v>
      </c>
      <c r="G281" s="85">
        <f t="shared" si="16"/>
        <v>-24.299905385202084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9.7093037200004346</v>
      </c>
      <c r="E282" s="85">
        <v>9.3134548400015138</v>
      </c>
      <c r="F282" s="85">
        <f t="shared" si="17"/>
        <v>-0.39584887999892082</v>
      </c>
      <c r="G282" s="85">
        <f t="shared" si="16"/>
        <v>-4.0770058432048213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1559.1246604550311</v>
      </c>
      <c r="E283" s="85">
        <v>2282.8323937999999</v>
      </c>
      <c r="F283" s="85">
        <f t="shared" si="17"/>
        <v>723.7077333449688</v>
      </c>
      <c r="G283" s="85">
        <f t="shared" si="16"/>
        <v>46.417566965668698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7"/>
        <v>0</v>
      </c>
      <c r="G284" s="114">
        <f t="shared" si="16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7"/>
        <v>0</v>
      </c>
      <c r="G285" s="176">
        <f t="shared" si="16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102.19205638649967</v>
      </c>
      <c r="E286" s="85">
        <v>82.18722898</v>
      </c>
      <c r="F286" s="85">
        <f t="shared" si="17"/>
        <v>-20.004827406499672</v>
      </c>
      <c r="G286" s="114">
        <f t="shared" si="16"/>
        <v>-19.575716659267126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7"/>
        <v>0</v>
      </c>
      <c r="G287" s="114">
        <f t="shared" si="16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7"/>
        <v>0</v>
      </c>
      <c r="G288" s="176">
        <f t="shared" si="16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102.19205638649967</v>
      </c>
      <c r="E289" s="85">
        <v>82.18722898</v>
      </c>
      <c r="F289" s="85">
        <f t="shared" si="17"/>
        <v>-20.004827406499672</v>
      </c>
      <c r="G289" s="114">
        <f t="shared" si="16"/>
        <v>-19.575716659267126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7"/>
        <v>0</v>
      </c>
      <c r="G290" s="114">
        <f t="shared" si="16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224.04084501915705</v>
      </c>
      <c r="E291" s="85">
        <v>293.92467183000014</v>
      </c>
      <c r="F291" s="85">
        <f t="shared" si="17"/>
        <v>69.88382681084309</v>
      </c>
      <c r="G291" s="114">
        <f t="shared" si="16"/>
        <v>31.192449218296574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7"/>
        <v>0</v>
      </c>
      <c r="G292" s="176">
        <f t="shared" si="16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15.586339924999978</v>
      </c>
      <c r="E293" s="85">
        <v>208.48096616999999</v>
      </c>
      <c r="F293" s="85">
        <f t="shared" si="17"/>
        <v>192.89462624500001</v>
      </c>
      <c r="G293" s="114">
        <f t="shared" si="16"/>
        <v>1237.5877029064623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7"/>
        <v>0</v>
      </c>
      <c r="G294" s="114">
        <f t="shared" si="16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111.88036915798941</v>
      </c>
      <c r="E295" s="85">
        <v>112.75528887</v>
      </c>
      <c r="F295" s="85">
        <f t="shared" si="17"/>
        <v>0.87491971201059471</v>
      </c>
      <c r="G295" s="114">
        <f t="shared" si="16"/>
        <v>0.78201360845985057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7"/>
        <v>0</v>
      </c>
      <c r="G296" s="176">
        <f t="shared" si="16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299.97348201843272</v>
      </c>
      <c r="E297" s="85">
        <v>331.65115251999998</v>
      </c>
      <c r="F297" s="85">
        <f t="shared" si="17"/>
        <v>31.677670501567263</v>
      </c>
      <c r="G297" s="114">
        <f t="shared" si="16"/>
        <v>10.560156947346679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7"/>
        <v>0</v>
      </c>
      <c r="G298" s="176">
        <f t="shared" si="16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427.98280000000005</v>
      </c>
      <c r="E299" s="85">
        <v>667.63867306999998</v>
      </c>
      <c r="F299" s="85">
        <f t="shared" si="17"/>
        <v>239.65587306999993</v>
      </c>
      <c r="G299" s="114">
        <f t="shared" si="16"/>
        <v>55.996613198006997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183.08739894000044</v>
      </c>
      <c r="F300" s="85">
        <f t="shared" si="17"/>
        <v>183.08739894000044</v>
      </c>
      <c r="G300" s="176">
        <f t="shared" si="16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25.925124829999856</v>
      </c>
      <c r="E301" s="85">
        <v>127.87602372899974</v>
      </c>
      <c r="F301" s="85">
        <f t="shared" si="17"/>
        <v>101.95089889899988</v>
      </c>
      <c r="G301" s="114">
        <f t="shared" si="16"/>
        <v>393.25133270342076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14.619398576999972</v>
      </c>
      <c r="E302" s="85">
        <v>78.586121479999974</v>
      </c>
      <c r="F302" s="85">
        <f t="shared" si="17"/>
        <v>63.966722903000004</v>
      </c>
      <c r="G302" s="114">
        <f t="shared" si="16"/>
        <v>437.54688379339973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326.9647518779521</v>
      </c>
      <c r="E303" s="85">
        <v>458.31838863100006</v>
      </c>
      <c r="F303" s="85">
        <f t="shared" si="17"/>
        <v>131.35363675304797</v>
      </c>
      <c r="G303" s="114">
        <f t="shared" si="16"/>
        <v>40.173638289328217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481.88183181736753</v>
      </c>
      <c r="E304" s="85">
        <v>260.29627530000027</v>
      </c>
      <c r="F304" s="85">
        <f t="shared" si="17"/>
        <v>-221.58555651736725</v>
      </c>
      <c r="G304" s="114">
        <f t="shared" si="16"/>
        <v>-45.983380548231132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88.071788920232009</v>
      </c>
      <c r="E305" s="85">
        <f>E167/1.2/E23*100</f>
        <v>105.09863248643585</v>
      </c>
      <c r="F305" s="85">
        <f>+SUM(E305)-SUM(D305)</f>
        <v>17.026843566203837</v>
      </c>
      <c r="G305" s="114">
        <f t="shared" si="16"/>
        <v>19.332914404208722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87.312883023497918</v>
      </c>
      <c r="E311" s="85">
        <f>E173/1.2/E29*100</f>
        <v>102.82091608592678</v>
      </c>
      <c r="F311" s="85">
        <f t="shared" si="17"/>
        <v>15.508033062428865</v>
      </c>
      <c r="G311" s="85">
        <f t="shared" si="16"/>
        <v>17.761448855440147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7"/>
        <v>0</v>
      </c>
      <c r="G313" s="85">
        <f t="shared" si="16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7800.1469189729305</v>
      </c>
      <c r="E340" s="85">
        <v>6227.61353767533</v>
      </c>
      <c r="F340" s="85">
        <f t="shared" ref="F340:F367" si="18">+SUM(E340)-SUM(D340)</f>
        <v>-1572.5333812976005</v>
      </c>
      <c r="G340" s="85">
        <f t="shared" ref="G340:G350" si="19">IFERROR(F340/D340*100,0)</f>
        <v>-20.160304640834394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7800.1469189729305</v>
      </c>
      <c r="E341" s="85">
        <v>6227.61353767533</v>
      </c>
      <c r="F341" s="85">
        <f t="shared" si="18"/>
        <v>-1572.5333812976005</v>
      </c>
      <c r="G341" s="85">
        <f t="shared" si="19"/>
        <v>-20.160304640834394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2249.7415630917221</v>
      </c>
      <c r="E342" s="85">
        <v>0</v>
      </c>
      <c r="F342" s="85">
        <f t="shared" si="18"/>
        <v>-2249.7415630917221</v>
      </c>
      <c r="G342" s="85">
        <f t="shared" si="19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5550.4053558812084</v>
      </c>
      <c r="E343" s="85">
        <v>6227.61353767533</v>
      </c>
      <c r="F343" s="85">
        <f t="shared" si="18"/>
        <v>677.20818179412163</v>
      </c>
      <c r="G343" s="85">
        <f t="shared" si="19"/>
        <v>12.201058091668061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606.76925200000005</v>
      </c>
      <c r="E344" s="85">
        <v>411.3611070000004</v>
      </c>
      <c r="F344" s="85">
        <f t="shared" si="18"/>
        <v>-195.40814499999965</v>
      </c>
      <c r="G344" s="85">
        <f t="shared" si="19"/>
        <v>-32.204688084622923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400.26233304495986</v>
      </c>
      <c r="E345" s="85">
        <v>386.51891633177775</v>
      </c>
      <c r="F345" s="85">
        <f t="shared" si="18"/>
        <v>-13.743416713182114</v>
      </c>
      <c r="G345" s="85">
        <f t="shared" si="19"/>
        <v>-3.4336023099226702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400.26233304495986</v>
      </c>
      <c r="E346" s="85">
        <v>386.51891633177775</v>
      </c>
      <c r="F346" s="85">
        <f t="shared" si="18"/>
        <v>-13.743416713182114</v>
      </c>
      <c r="G346" s="85">
        <f t="shared" si="19"/>
        <v>-3.4336023099226702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47.254580339999997</v>
      </c>
      <c r="E347" s="85">
        <v>0</v>
      </c>
      <c r="F347" s="85">
        <f t="shared" si="18"/>
        <v>-47.254580339999997</v>
      </c>
      <c r="G347" s="85">
        <f t="shared" si="19"/>
        <v>-100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353.00775270495984</v>
      </c>
      <c r="E348" s="85">
        <v>386.51891633177775</v>
      </c>
      <c r="F348" s="85">
        <f t="shared" si="18"/>
        <v>33.511163626817904</v>
      </c>
      <c r="G348" s="85">
        <f t="shared" si="19"/>
        <v>9.4930389970291067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265705.28748200001</v>
      </c>
      <c r="E349" s="85">
        <v>274093.56843600003</v>
      </c>
      <c r="F349" s="85">
        <f t="shared" si="18"/>
        <v>8388.2809540000162</v>
      </c>
      <c r="G349" s="85">
        <f t="shared" si="19"/>
        <v>3.1569868381216439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5585.1058700858366</v>
      </c>
      <c r="E350" s="85">
        <v>4061.9579999999996</v>
      </c>
      <c r="F350" s="85">
        <f t="shared" si="18"/>
        <v>-1523.147870085837</v>
      </c>
      <c r="G350" s="85">
        <f t="shared" si="19"/>
        <v>-27.271602464044747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8"/>
        <v>0</v>
      </c>
      <c r="G352" s="85">
        <f t="shared" ref="G352:G354" si="20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8"/>
        <v>0</v>
      </c>
      <c r="G354" s="85">
        <f t="shared" si="20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2693.4333333333329</v>
      </c>
      <c r="E367" s="88">
        <v>2489</v>
      </c>
      <c r="F367" s="88">
        <f t="shared" si="18"/>
        <v>-204.43333333333294</v>
      </c>
      <c r="G367" s="88">
        <f t="shared" ref="G367" si="21">IFERROR(F367/D367*100,0)</f>
        <v>-7.590064725319591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2">SUM(D374,D431)</f>
        <v>446.08724710000001</v>
      </c>
      <c r="E373" s="87">
        <f t="shared" si="22"/>
        <v>869.80464314000039</v>
      </c>
      <c r="F373" s="90">
        <f t="shared" ref="F373:F432" si="23">+SUM(E373)-SUM(D373)</f>
        <v>423.71739604000038</v>
      </c>
      <c r="G373" s="93">
        <f t="shared" ref="G373:G432" si="24">IFERROR(F373/D373*100,0)</f>
        <v>94.985319305713091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5">SUM(D375,D399,D427,D428)</f>
        <v>446.08724710000001</v>
      </c>
      <c r="E374" s="85">
        <f t="shared" si="25"/>
        <v>869.80464314000039</v>
      </c>
      <c r="F374" s="85">
        <f t="shared" si="23"/>
        <v>423.71739604000038</v>
      </c>
      <c r="G374" s="91">
        <f t="shared" si="24"/>
        <v>94.985319305713091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6">SUM(D376,D394,D398)</f>
        <v>386.71125776000002</v>
      </c>
      <c r="E375" s="85">
        <f t="shared" si="26"/>
        <v>256.61934044000003</v>
      </c>
      <c r="F375" s="85">
        <f t="shared" si="23"/>
        <v>-130.09191731999999</v>
      </c>
      <c r="G375" s="91">
        <f t="shared" si="24"/>
        <v>-33.640581883638198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7">SUM(D377,D381,D382,D383,D384,D389,D390,D391)</f>
        <v>386.71125776000002</v>
      </c>
      <c r="E376" s="85">
        <f t="shared" si="27"/>
        <v>256.61934044000003</v>
      </c>
      <c r="F376" s="91">
        <f t="shared" si="23"/>
        <v>-130.09191731999999</v>
      </c>
      <c r="G376" s="91">
        <f t="shared" si="24"/>
        <v>-33.640581883638198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3"/>
        <v>0</v>
      </c>
      <c r="G377" s="180">
        <f t="shared" si="24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3"/>
        <v>0</v>
      </c>
      <c r="G378" s="114">
        <f t="shared" si="24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3"/>
        <v>0</v>
      </c>
      <c r="G379" s="114">
        <f t="shared" si="24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3"/>
        <v>0</v>
      </c>
      <c r="G380" s="114">
        <f t="shared" si="24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3"/>
        <v>0</v>
      </c>
      <c r="G381" s="114">
        <f t="shared" si="24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3"/>
        <v>0</v>
      </c>
      <c r="G382" s="91">
        <f t="shared" si="24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3"/>
        <v>0</v>
      </c>
      <c r="G383" s="114">
        <f t="shared" si="24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8">SUM(D385,D387)</f>
        <v>386.71125776000002</v>
      </c>
      <c r="E384" s="85">
        <f t="shared" si="28"/>
        <v>256.61934044000003</v>
      </c>
      <c r="F384" s="91">
        <f t="shared" si="23"/>
        <v>-130.09191731999999</v>
      </c>
      <c r="G384" s="91">
        <f t="shared" si="24"/>
        <v>-33.640581883638198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3"/>
        <v>0</v>
      </c>
      <c r="G385" s="114">
        <f t="shared" si="24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3"/>
        <v>0</v>
      </c>
      <c r="G386" s="114">
        <f t="shared" si="24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386.71125776000002</v>
      </c>
      <c r="E387" s="85">
        <v>256.61934044000003</v>
      </c>
      <c r="F387" s="91">
        <f t="shared" si="23"/>
        <v>-130.09191731999999</v>
      </c>
      <c r="G387" s="91">
        <f t="shared" si="24"/>
        <v>-33.640581883638198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386.71125776000002</v>
      </c>
      <c r="E388" s="85">
        <v>256.61934044000003</v>
      </c>
      <c r="F388" s="91">
        <f t="shared" si="23"/>
        <v>-130.09191731999999</v>
      </c>
      <c r="G388" s="91">
        <f t="shared" si="24"/>
        <v>-33.640581883638198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3"/>
        <v>0</v>
      </c>
      <c r="G389" s="91">
        <f t="shared" si="24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3"/>
        <v>0</v>
      </c>
      <c r="G390" s="114">
        <f t="shared" si="24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3"/>
        <v>0</v>
      </c>
      <c r="G391" s="180">
        <f t="shared" si="24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3"/>
        <v>0</v>
      </c>
      <c r="G392" s="114">
        <f t="shared" si="24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3"/>
        <v>0</v>
      </c>
      <c r="G393" s="114">
        <f t="shared" si="24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3"/>
        <v>0</v>
      </c>
      <c r="G394" s="180">
        <f t="shared" si="24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3"/>
        <v>0</v>
      </c>
      <c r="G395" s="180">
        <f t="shared" si="24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3"/>
        <v>0</v>
      </c>
      <c r="G396" s="180">
        <f t="shared" si="24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3"/>
        <v>0</v>
      </c>
      <c r="G397" s="180">
        <f t="shared" si="24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3"/>
        <v>0</v>
      </c>
      <c r="G398" s="91">
        <f t="shared" si="24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24.364321310000001</v>
      </c>
      <c r="E399" s="85">
        <f>E400+E414+E413</f>
        <v>450.24162996000035</v>
      </c>
      <c r="F399" s="85">
        <f t="shared" si="23"/>
        <v>425.87730865000037</v>
      </c>
      <c r="G399" s="91">
        <f t="shared" si="24"/>
        <v>1747.9547377139738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20.52157824</v>
      </c>
      <c r="E400" s="85">
        <f>SUM(E401,E405:E410)</f>
        <v>450.24162996000035</v>
      </c>
      <c r="F400" s="91">
        <f t="shared" si="23"/>
        <v>429.72005172000036</v>
      </c>
      <c r="G400" s="91">
        <f t="shared" si="24"/>
        <v>2093.9912451879741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4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3"/>
        <v>0</v>
      </c>
      <c r="G402" s="114">
        <f t="shared" si="24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3"/>
        <v>0</v>
      </c>
      <c r="G403" s="114">
        <f t="shared" si="24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3"/>
        <v>0</v>
      </c>
      <c r="G404" s="114">
        <f t="shared" si="24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3"/>
        <v>0</v>
      </c>
      <c r="G405" s="114">
        <f t="shared" si="24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20.52157824</v>
      </c>
      <c r="E406" s="85">
        <v>450.24162996000035</v>
      </c>
      <c r="F406" s="91">
        <f t="shared" si="23"/>
        <v>429.72005172000036</v>
      </c>
      <c r="G406" s="91">
        <f t="shared" si="24"/>
        <v>2093.9912451879741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3"/>
        <v>0</v>
      </c>
      <c r="G407" s="114">
        <f t="shared" si="24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3"/>
        <v>0</v>
      </c>
      <c r="G408" s="114">
        <f t="shared" si="24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3"/>
        <v>0</v>
      </c>
      <c r="G409" s="114">
        <f t="shared" si="24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3"/>
        <v>0</v>
      </c>
      <c r="G410" s="114">
        <f t="shared" si="24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3"/>
        <v>0</v>
      </c>
      <c r="G411" s="114">
        <f t="shared" si="24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3"/>
        <v>0</v>
      </c>
      <c r="G412" s="114">
        <f t="shared" si="24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3.84274307</v>
      </c>
      <c r="E413" s="85">
        <v>0</v>
      </c>
      <c r="F413" s="91">
        <f t="shared" si="23"/>
        <v>-3.84274307</v>
      </c>
      <c r="G413" s="91">
        <f t="shared" si="24"/>
        <v>-100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3"/>
        <v>0</v>
      </c>
      <c r="G414" s="91">
        <f t="shared" si="24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3"/>
        <v>0</v>
      </c>
      <c r="G415" s="114">
        <f t="shared" si="24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3"/>
        <v>0</v>
      </c>
      <c r="G416" s="114">
        <f t="shared" si="24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3"/>
        <v>0</v>
      </c>
      <c r="G417" s="114">
        <f t="shared" si="24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3"/>
        <v>0</v>
      </c>
      <c r="G418" s="114">
        <f t="shared" si="24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3"/>
        <v>0</v>
      </c>
      <c r="G419" s="114">
        <f t="shared" si="24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3"/>
        <v>0</v>
      </c>
      <c r="G420" s="91">
        <f t="shared" si="24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3"/>
        <v>0</v>
      </c>
      <c r="G421" s="114">
        <f t="shared" si="24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3"/>
        <v>0</v>
      </c>
      <c r="G422" s="114">
        <f t="shared" si="24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3"/>
        <v>0</v>
      </c>
      <c r="G423" s="114">
        <f t="shared" si="24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3"/>
        <v>0</v>
      </c>
      <c r="G424" s="114">
        <f t="shared" si="24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3"/>
        <v>0</v>
      </c>
      <c r="G425" s="114">
        <f t="shared" si="24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3"/>
        <v>0</v>
      </c>
      <c r="G426" s="114">
        <f t="shared" si="24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8.1806999999999999</v>
      </c>
      <c r="E427" s="85">
        <v>59.067652819999999</v>
      </c>
      <c r="F427" s="85">
        <f t="shared" si="23"/>
        <v>50.886952819999998</v>
      </c>
      <c r="G427" s="91">
        <f t="shared" si="24"/>
        <v>622.03665725426913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26.830968030000001</v>
      </c>
      <c r="E428" s="85">
        <v>103.87601992000002</v>
      </c>
      <c r="F428" s="85">
        <f t="shared" si="23"/>
        <v>77.045051890000025</v>
      </c>
      <c r="G428" s="91">
        <f t="shared" si="24"/>
        <v>287.14972864137854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3"/>
        <v>0</v>
      </c>
      <c r="G429" s="114">
        <f t="shared" si="24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3"/>
        <v>0</v>
      </c>
      <c r="G430" s="91">
        <f t="shared" si="24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0</v>
      </c>
      <c r="E431" s="85">
        <f>SUM(E432:E436,E441:E442)</f>
        <v>0</v>
      </c>
      <c r="F431" s="85">
        <f t="shared" si="23"/>
        <v>0</v>
      </c>
      <c r="G431" s="91">
        <f t="shared" si="24"/>
        <v>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0</v>
      </c>
      <c r="E432" s="85">
        <v>0</v>
      </c>
      <c r="F432" s="85">
        <f t="shared" si="23"/>
        <v>0</v>
      </c>
      <c r="G432" s="91">
        <f t="shared" si="24"/>
        <v>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9">+SUM(E433)-SUM(D433)</f>
        <v>0</v>
      </c>
      <c r="G433" s="91">
        <f t="shared" ref="G433:G442" si="30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9"/>
        <v>0</v>
      </c>
      <c r="G434" s="91">
        <f t="shared" si="30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9"/>
        <v>0</v>
      </c>
      <c r="G435" s="91">
        <f t="shared" si="30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 t="s">
        <v>228</v>
      </c>
      <c r="F436" s="91">
        <f t="shared" si="29"/>
        <v>0</v>
      </c>
      <c r="G436" s="91">
        <f t="shared" si="30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 t="s">
        <v>228</v>
      </c>
      <c r="F437" s="91">
        <f t="shared" si="29"/>
        <v>0</v>
      </c>
      <c r="G437" s="91">
        <f t="shared" si="30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 t="s">
        <v>228</v>
      </c>
      <c r="F438" s="91">
        <f t="shared" si="29"/>
        <v>0</v>
      </c>
      <c r="G438" s="91">
        <f t="shared" si="30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 t="s">
        <v>228</v>
      </c>
      <c r="F439" s="91">
        <f t="shared" si="29"/>
        <v>0</v>
      </c>
      <c r="G439" s="91">
        <f t="shared" si="30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 t="s">
        <v>228</v>
      </c>
      <c r="F440" s="91">
        <f t="shared" si="29"/>
        <v>0</v>
      </c>
      <c r="G440" s="91">
        <f t="shared" si="30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9"/>
        <v>0</v>
      </c>
      <c r="G441" s="91">
        <f t="shared" si="30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29"/>
        <v>0</v>
      </c>
      <c r="G442" s="91">
        <f t="shared" si="30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283.98410177000005</v>
      </c>
      <c r="E444" s="86">
        <v>650.82463947999986</v>
      </c>
      <c r="F444" s="91">
        <f t="shared" ref="F444:F452" si="31">+SUM(E444)-SUM(D444)</f>
        <v>366.84053770999981</v>
      </c>
      <c r="G444" s="85">
        <f t="shared" ref="G444:G453" si="32">IFERROR(F444/D444*100,0)</f>
        <v>129.17643467489091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6">
        <v>324.11015997000004</v>
      </c>
      <c r="F445" s="91">
        <f t="shared" si="31"/>
        <v>324.11015997000004</v>
      </c>
      <c r="G445" s="85">
        <f t="shared" si="32"/>
        <v>0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0</v>
      </c>
      <c r="E446" s="86">
        <v>324.11015997000004</v>
      </c>
      <c r="F446" s="91">
        <f t="shared" si="31"/>
        <v>324.11015997000004</v>
      </c>
      <c r="G446" s="85">
        <f t="shared" si="32"/>
        <v>0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0</v>
      </c>
      <c r="E447" s="86">
        <v>0</v>
      </c>
      <c r="F447" s="91">
        <f t="shared" ref="F447" si="33">+SUM(E447)-SUM(D447)</f>
        <v>0</v>
      </c>
      <c r="G447" s="85">
        <f t="shared" ref="G447" si="34">IFERROR(F447/D447*100,0)</f>
        <v>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1"/>
        <v>0</v>
      </c>
      <c r="G448" s="85">
        <f t="shared" si="32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283.3400392100001</v>
      </c>
      <c r="E449" s="86">
        <v>195.87813832000001</v>
      </c>
      <c r="F449" s="91">
        <f t="shared" ref="F449" si="35">+SUM(E449)-SUM(D449)</f>
        <v>-87.461900890000095</v>
      </c>
      <c r="G449" s="85">
        <f t="shared" ref="G449" si="36">IFERROR(F449/D449*100,0)</f>
        <v>-30.868175614663794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1"/>
        <v>0</v>
      </c>
      <c r="G450" s="114">
        <f t="shared" si="32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1"/>
        <v>0</v>
      </c>
      <c r="G451" s="114">
        <f t="shared" si="32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1"/>
        <v>0</v>
      </c>
      <c r="G452" s="114">
        <f t="shared" si="32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2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694.46976096629101</v>
      </c>
      <c r="E469" s="123">
        <f>+E69</f>
        <v>496.39519086000013</v>
      </c>
      <c r="F469" s="90">
        <f t="shared" ref="F469:F474" si="37">+SUM(E469)-SUM(D469)</f>
        <v>-198.07457010629088</v>
      </c>
      <c r="G469" s="87">
        <f t="shared" ref="G469:G474" si="38">IFERROR(F469/D469*100,0)</f>
        <v>-28.521698314220085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7"/>
        <v>0</v>
      </c>
      <c r="G470" s="85">
        <f t="shared" si="38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680.23906544582633</v>
      </c>
      <c r="E471" s="86">
        <v>484.66244474000013</v>
      </c>
      <c r="F471" s="91">
        <f t="shared" si="37"/>
        <v>-195.5766207058262</v>
      </c>
      <c r="G471" s="85">
        <f t="shared" si="38"/>
        <v>-28.751159796687944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0</v>
      </c>
      <c r="E472" s="86">
        <v>0</v>
      </c>
      <c r="F472" s="91">
        <f t="shared" si="37"/>
        <v>0</v>
      </c>
      <c r="G472" s="85">
        <f t="shared" si="38"/>
        <v>0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14.230695520464788</v>
      </c>
      <c r="E473" s="86">
        <v>11.73274612</v>
      </c>
      <c r="F473" s="91">
        <f t="shared" si="37"/>
        <v>-2.4979494004647886</v>
      </c>
      <c r="G473" s="85">
        <f t="shared" si="38"/>
        <v>-17.553248868774922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0</v>
      </c>
      <c r="E474" s="88">
        <v>0</v>
      </c>
      <c r="F474" s="92">
        <f t="shared" si="37"/>
        <v>0</v>
      </c>
      <c r="G474" s="88">
        <f t="shared" si="38"/>
        <v>0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9"/>
        <v>0</v>
      </c>
      <c r="G478" s="85">
        <f t="shared" si="40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-1116.6581466310615</v>
      </c>
      <c r="E479" s="86">
        <v>-514.61351999999999</v>
      </c>
      <c r="F479" s="91">
        <f t="shared" si="39"/>
        <v>602.04462663106153</v>
      </c>
      <c r="G479" s="85">
        <f t="shared" si="40"/>
        <v>-53.914855539935822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-1116.6581466310615</v>
      </c>
      <c r="E480" s="88">
        <v>-514.61351999999999</v>
      </c>
      <c r="F480" s="92">
        <f t="shared" si="39"/>
        <v>602.04462663106153</v>
      </c>
      <c r="G480" s="88">
        <f t="shared" si="40"/>
        <v>-53.914855539935822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20.52157824</v>
      </c>
      <c r="E482" s="123">
        <f>+E406</f>
        <v>450.24162996000035</v>
      </c>
      <c r="F482" s="90">
        <f t="shared" ref="F482:F485" si="41">+SUM(E482)-SUM(D482)</f>
        <v>429.72005172000036</v>
      </c>
      <c r="G482" s="87">
        <f t="shared" ref="G482:G485" si="42">IFERROR(F482/D482*100,0)</f>
        <v>2093.9912451879741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676.39632237568912</v>
      </c>
      <c r="E484" s="86">
        <f>+E489</f>
        <v>481.87047907027357</v>
      </c>
      <c r="F484" s="91">
        <f t="shared" si="41"/>
        <v>-194.52584330541555</v>
      </c>
      <c r="G484" s="85">
        <f t="shared" si="42"/>
        <v>-28.7591515314849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690.35197108407203</v>
      </c>
      <c r="E487" s="123">
        <v>493.51129884404804</v>
      </c>
      <c r="F487" s="90">
        <f t="shared" ref="F487:F492" si="43">+SUM(E487)-SUM(D487)</f>
        <v>-196.84067224002399</v>
      </c>
      <c r="G487" s="87">
        <f t="shared" ref="G487:G492" si="44">IFERROR(F487/D487*100,0)</f>
        <v>-28.5130890451318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3"/>
        <v>0</v>
      </c>
      <c r="G488" s="85">
        <f t="shared" si="44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676.39632237568912</v>
      </c>
      <c r="E489" s="86">
        <v>481.87047907027357</v>
      </c>
      <c r="F489" s="91">
        <f t="shared" si="43"/>
        <v>-194.52584330541555</v>
      </c>
      <c r="G489" s="85">
        <f t="shared" si="44"/>
        <v>-28.7591515314849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0</v>
      </c>
      <c r="E490" s="86">
        <v>0</v>
      </c>
      <c r="F490" s="91">
        <f t="shared" si="43"/>
        <v>0</v>
      </c>
      <c r="G490" s="85">
        <f t="shared" si="44"/>
        <v>0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13.955648708382878</v>
      </c>
      <c r="E491" s="86">
        <v>11.640819773774492</v>
      </c>
      <c r="F491" s="91">
        <f t="shared" si="43"/>
        <v>-2.3148289346083857</v>
      </c>
      <c r="G491" s="85">
        <f t="shared" si="44"/>
        <v>-16.587039291250676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0</v>
      </c>
      <c r="E492" s="88">
        <v>0</v>
      </c>
      <c r="F492" s="92">
        <f t="shared" si="43"/>
        <v>0</v>
      </c>
      <c r="G492" s="88">
        <f t="shared" si="44"/>
        <v>0</v>
      </c>
      <c r="H492" s="128"/>
    </row>
  </sheetData>
  <autoFilter ref="A21:H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2"/>
  <sheetViews>
    <sheetView view="pageBreakPreview" zoomScale="55" zoomScaleNormal="70" zoomScaleSheetLayoutView="55" workbookViewId="0">
      <pane ySplit="21" topLeftCell="A349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27.57031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704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4037.3828677045426</v>
      </c>
      <c r="E23" s="87">
        <f>+E29+E31+E32+E37</f>
        <v>3754.7150000000001</v>
      </c>
      <c r="F23" s="87">
        <f>+SUM(E23)-SUM(D23)</f>
        <v>-282.66786770454246</v>
      </c>
      <c r="G23" s="83">
        <f t="shared" ref="G23:G76" si="0">IFERROR(F23/D23*100,0)</f>
        <v>-7.0012648531709232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3843.4566342034509</v>
      </c>
      <c r="E29" s="85">
        <v>3626.4679999999998</v>
      </c>
      <c r="F29" s="85">
        <f t="shared" si="1"/>
        <v>-216.98863420345106</v>
      </c>
      <c r="G29" s="84">
        <f t="shared" si="0"/>
        <v>-5.6456636526724218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105.11964642000001</v>
      </c>
      <c r="E31" s="85">
        <v>90.016999999999996</v>
      </c>
      <c r="F31" s="85">
        <f t="shared" si="1"/>
        <v>-15.102646420000013</v>
      </c>
      <c r="G31" s="84">
        <f t="shared" si="0"/>
        <v>-14.367101616436365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88.806587081091536</v>
      </c>
      <c r="E37" s="85">
        <v>38.230000000000302</v>
      </c>
      <c r="F37" s="85">
        <f t="shared" si="1"/>
        <v>-50.576587081091233</v>
      </c>
      <c r="G37" s="84">
        <f t="shared" si="0"/>
        <v>-56.951391494088689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4363.6222495406955</v>
      </c>
      <c r="E38" s="85">
        <f>+E44+E46+E47+E52</f>
        <v>3945.92</v>
      </c>
      <c r="F38" s="85">
        <f t="shared" si="1"/>
        <v>-417.70224954069545</v>
      </c>
      <c r="G38" s="85">
        <f t="shared" si="0"/>
        <v>-9.5723741802962401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4211.9012458545903</v>
      </c>
      <c r="E44" s="85">
        <v>3807.6285860400003</v>
      </c>
      <c r="F44" s="85">
        <f t="shared" si="1"/>
        <v>-404.27265981459004</v>
      </c>
      <c r="G44" s="85">
        <f t="shared" si="0"/>
        <v>-9.5983413716663133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44.245137027380778</v>
      </c>
      <c r="E46" s="85">
        <v>90.856999999999999</v>
      </c>
      <c r="F46" s="85">
        <f t="shared" si="1"/>
        <v>46.611862972619221</v>
      </c>
      <c r="G46" s="85">
        <f t="shared" si="0"/>
        <v>105.34912106560729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27.882160772559995</v>
      </c>
      <c r="E47" s="85">
        <v>20.037352589999994</v>
      </c>
      <c r="F47" s="85">
        <f t="shared" si="1"/>
        <v>-7.8448081825600013</v>
      </c>
      <c r="G47" s="85">
        <f t="shared" si="0"/>
        <v>-28.135581910424985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79.593705886163519</v>
      </c>
      <c r="E52" s="85">
        <v>27.397061369999779</v>
      </c>
      <c r="F52" s="85">
        <f t="shared" si="1"/>
        <v>-52.196644516163744</v>
      </c>
      <c r="G52" s="85">
        <f t="shared" si="0"/>
        <v>-65.578859452550702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1103.492862634713</v>
      </c>
      <c r="E53" s="85">
        <f>+E54+E55+E60+E61</f>
        <v>868.34013029999994</v>
      </c>
      <c r="F53" s="85">
        <f t="shared" si="1"/>
        <v>-235.15273233471305</v>
      </c>
      <c r="G53" s="85">
        <f t="shared" si="0"/>
        <v>-21.309855305566682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1.48268028E-2</v>
      </c>
      <c r="E54" s="85">
        <v>2.5001300000000001E-2</v>
      </c>
      <c r="F54" s="85">
        <f t="shared" si="1"/>
        <v>1.01744972E-2</v>
      </c>
      <c r="G54" s="85">
        <f t="shared" si="0"/>
        <v>68.622327667297228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873.33993615792633</v>
      </c>
      <c r="E55" s="85">
        <v>747.84549947000005</v>
      </c>
      <c r="F55" s="85">
        <f t="shared" si="1"/>
        <v>-125.49443668792628</v>
      </c>
      <c r="G55" s="85">
        <f t="shared" si="0"/>
        <v>-14.369483346886943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873.33993615792633</v>
      </c>
      <c r="E56" s="85">
        <v>747.84549947000005</v>
      </c>
      <c r="F56" s="85">
        <f t="shared" si="1"/>
        <v>-125.49443668792628</v>
      </c>
      <c r="G56" s="85">
        <f t="shared" si="0"/>
        <v>-14.369483346886943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843.68400074115686</v>
      </c>
      <c r="E57" s="85">
        <v>731.79899999999998</v>
      </c>
      <c r="F57" s="85">
        <f t="shared" si="1"/>
        <v>-111.88500074115689</v>
      </c>
      <c r="G57" s="85">
        <f t="shared" si="0"/>
        <v>-13.261481863217567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78.973959895320007</v>
      </c>
      <c r="E60" s="85">
        <v>43.74187792</v>
      </c>
      <c r="F60" s="85">
        <f t="shared" si="1"/>
        <v>-35.232081975320007</v>
      </c>
      <c r="G60" s="85">
        <f t="shared" si="0"/>
        <v>-44.612277289906871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151.16413977866665</v>
      </c>
      <c r="E61" s="85">
        <v>76.727751609999899</v>
      </c>
      <c r="F61" s="85">
        <f t="shared" si="1"/>
        <v>-74.436388168666753</v>
      </c>
      <c r="G61" s="85">
        <f t="shared" si="0"/>
        <v>-49.242094241171174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1662.6134604200943</v>
      </c>
      <c r="E62" s="85">
        <f>+E63+E64+E66+E67</f>
        <v>1863.08703472</v>
      </c>
      <c r="F62" s="85">
        <f t="shared" si="1"/>
        <v>200.47357429990575</v>
      </c>
      <c r="G62" s="85">
        <f t="shared" si="0"/>
        <v>12.057737957279132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976.11946248000004</v>
      </c>
      <c r="E63" s="85">
        <v>783.66099999999994</v>
      </c>
      <c r="F63" s="85">
        <f t="shared" si="1"/>
        <v>-192.45846248000009</v>
      </c>
      <c r="G63" s="85">
        <f t="shared" si="0"/>
        <v>-19.716691437647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618.76252998962002</v>
      </c>
      <c r="E64" s="85">
        <v>1043.5550000000001</v>
      </c>
      <c r="F64" s="85">
        <f t="shared" si="1"/>
        <v>424.79247001038004</v>
      </c>
      <c r="G64" s="85">
        <f t="shared" si="0"/>
        <v>68.651938251255473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67.731467950474325</v>
      </c>
      <c r="E67" s="85">
        <v>35.871034720000125</v>
      </c>
      <c r="F67" s="85">
        <f t="shared" si="1"/>
        <v>-31.8604332304742</v>
      </c>
      <c r="G67" s="85">
        <f t="shared" si="0"/>
        <v>-47.039336654818626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1388.669324523305</v>
      </c>
      <c r="E68" s="85">
        <v>1066.7280000000001</v>
      </c>
      <c r="F68" s="85">
        <f t="shared" si="1"/>
        <v>-321.94132452330496</v>
      </c>
      <c r="G68" s="85">
        <f t="shared" si="0"/>
        <v>-23.183440350986313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21.730723636092705</v>
      </c>
      <c r="E69" s="85">
        <v>7.9088133300000028</v>
      </c>
      <c r="F69" s="85">
        <f t="shared" si="1"/>
        <v>-13.821910306092702</v>
      </c>
      <c r="G69" s="85">
        <f t="shared" si="0"/>
        <v>-63.605384420497614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54.065629767520356</v>
      </c>
      <c r="E70" s="85">
        <f>+E71+E72</f>
        <v>3.98</v>
      </c>
      <c r="F70" s="85">
        <f t="shared" si="1"/>
        <v>-50.085629767520359</v>
      </c>
      <c r="G70" s="85">
        <f t="shared" si="0"/>
        <v>-92.638576453998951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52.045173011029945</v>
      </c>
      <c r="E71" s="85">
        <v>2.3447056199999996</v>
      </c>
      <c r="F71" s="85">
        <f t="shared" si="1"/>
        <v>-49.700467391029946</v>
      </c>
      <c r="G71" s="85">
        <f t="shared" si="0"/>
        <v>-95.494864395007227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2.020456756490411</v>
      </c>
      <c r="E72" s="85">
        <v>1.6352943800000004</v>
      </c>
      <c r="F72" s="85">
        <f t="shared" si="1"/>
        <v>-0.38516237649041063</v>
      </c>
      <c r="G72" s="85">
        <f t="shared" si="0"/>
        <v>-19.063133880650248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133.0502485589704</v>
      </c>
      <c r="E73" s="85">
        <f>+E38-E53-E62-E68-E69-E70</f>
        <v>135.87602164999993</v>
      </c>
      <c r="F73" s="85">
        <f t="shared" si="1"/>
        <v>2.8257730910295322</v>
      </c>
      <c r="G73" s="85">
        <f t="shared" si="0"/>
        <v>2.1238390169388492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94.990999998249222</v>
      </c>
      <c r="E74" s="85">
        <v>62.497628826408167</v>
      </c>
      <c r="F74" s="85">
        <f t="shared" si="1"/>
        <v>-32.493371171841055</v>
      </c>
      <c r="G74" s="85">
        <f t="shared" si="0"/>
        <v>-34.206789245760064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0.73647108261417205</v>
      </c>
      <c r="E75" s="85">
        <v>2.3350389999999999E-2</v>
      </c>
      <c r="F75" s="85">
        <f t="shared" si="1"/>
        <v>-0.71312069261417199</v>
      </c>
      <c r="G75" s="85">
        <f t="shared" si="0"/>
        <v>-96.829422016528383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37.322777478107</v>
      </c>
      <c r="E76" s="86">
        <f>+E73-E74-E75</f>
        <v>73.355042433591748</v>
      </c>
      <c r="F76" s="86">
        <f t="shared" si="1"/>
        <v>36.032264955484749</v>
      </c>
      <c r="G76" s="86">
        <f t="shared" si="0"/>
        <v>96.542292375268033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431.46669165688849</v>
      </c>
      <c r="E78" s="85">
        <v>299.47081846141015</v>
      </c>
      <c r="F78" s="85">
        <f t="shared" si="1"/>
        <v>-131.99587319547834</v>
      </c>
      <c r="G78" s="85">
        <f t="shared" ref="G78:G141" si="2">IFERROR(F78/D78*100,0)</f>
        <v>-30.592366861181553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27.882160772559995</v>
      </c>
      <c r="E79" s="85">
        <v>20.036999999999999</v>
      </c>
      <c r="F79" s="85">
        <f t="shared" si="1"/>
        <v>-7.8451607725599963</v>
      </c>
      <c r="G79" s="85">
        <f t="shared" si="2"/>
        <v>-28.136846482431693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383.08357831755256</v>
      </c>
      <c r="E80" s="88">
        <v>313.274</v>
      </c>
      <c r="F80" s="86">
        <f t="shared" si="1"/>
        <v>-69.809578317552564</v>
      </c>
      <c r="G80" s="88">
        <f t="shared" si="2"/>
        <v>-18.223067306655665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-326.23938183615292</v>
      </c>
      <c r="E81" s="89">
        <f>+E23-E38</f>
        <v>-191.20499999999993</v>
      </c>
      <c r="F81" s="87">
        <f t="shared" si="1"/>
        <v>135.03438183615299</v>
      </c>
      <c r="G81" s="89">
        <f t="shared" si="2"/>
        <v>-41.391195960508306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v>-368.44461165113944</v>
      </c>
      <c r="E87" s="85">
        <v>-181.16058604000045</v>
      </c>
      <c r="F87" s="85">
        <f t="shared" si="1"/>
        <v>187.28402561113899</v>
      </c>
      <c r="G87" s="85">
        <f t="shared" si="2"/>
        <v>-50.83098508941373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60.874509392619231</v>
      </c>
      <c r="E89" s="85">
        <f t="shared" ref="E89" si="5">+E31-E46</f>
        <v>-0.84000000000000341</v>
      </c>
      <c r="F89" s="85">
        <f t="shared" si="3"/>
        <v>-61.714509392619235</v>
      </c>
      <c r="G89" s="85">
        <f t="shared" si="2"/>
        <v>-101.37988791758845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v>-27.882160772559995</v>
      </c>
      <c r="E90" s="85">
        <v>-20.037352589999994</v>
      </c>
      <c r="F90" s="85">
        <f t="shared" si="3"/>
        <v>7.8448081825600013</v>
      </c>
      <c r="G90" s="85">
        <f t="shared" si="2"/>
        <v>-28.135581910424985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9.2128811949280163</v>
      </c>
      <c r="E95" s="85">
        <f>+E37-E52</f>
        <v>10.832938630000523</v>
      </c>
      <c r="F95" s="85">
        <f t="shared" si="3"/>
        <v>1.620057435072507</v>
      </c>
      <c r="G95" s="85">
        <f t="shared" si="2"/>
        <v>17.584699083761116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-1563.1193647551993</v>
      </c>
      <c r="E96" s="85">
        <f>+E97-E103</f>
        <v>-1875.097</v>
      </c>
      <c r="F96" s="85">
        <f t="shared" si="3"/>
        <v>-311.97763524480069</v>
      </c>
      <c r="G96" s="85">
        <f t="shared" si="2"/>
        <v>19.958657174825522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29.945096984473032</v>
      </c>
      <c r="E97" s="85">
        <v>115.137</v>
      </c>
      <c r="F97" s="85">
        <f t="shared" si="3"/>
        <v>85.191903015526975</v>
      </c>
      <c r="G97" s="85">
        <f t="shared" si="2"/>
        <v>284.49366204991827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1.5573409999999999E-2</v>
      </c>
      <c r="F99" s="85">
        <f t="shared" si="3"/>
        <v>1.5573409999999999E-2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26.678000000000001</v>
      </c>
      <c r="E100" s="85">
        <v>0</v>
      </c>
      <c r="F100" s="85">
        <f t="shared" si="3"/>
        <v>-26.678000000000001</v>
      </c>
      <c r="G100" s="85">
        <f t="shared" si="2"/>
        <v>-100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26.678000000000001</v>
      </c>
      <c r="E101" s="85">
        <v>43.727080900000004</v>
      </c>
      <c r="F101" s="85">
        <f t="shared" si="3"/>
        <v>17.049080900000003</v>
      </c>
      <c r="G101" s="85">
        <f t="shared" si="2"/>
        <v>63.906892945498171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3.2670969844730315</v>
      </c>
      <c r="E102" s="85">
        <v>115.12142659</v>
      </c>
      <c r="F102" s="85">
        <f t="shared" si="3"/>
        <v>111.85432960552697</v>
      </c>
      <c r="G102" s="85">
        <f t="shared" si="2"/>
        <v>3423.6611321034475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1593.0644617396724</v>
      </c>
      <c r="E103" s="85">
        <v>1990.2339999999999</v>
      </c>
      <c r="F103" s="85">
        <f t="shared" si="3"/>
        <v>397.1695382603275</v>
      </c>
      <c r="G103" s="85">
        <f t="shared" si="2"/>
        <v>24.931165549108218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8.4489224899793935</v>
      </c>
      <c r="E104" s="85">
        <v>5.5248244900000003</v>
      </c>
      <c r="F104" s="85">
        <f t="shared" si="3"/>
        <v>-2.9240979999793932</v>
      </c>
      <c r="G104" s="85">
        <f t="shared" si="2"/>
        <v>-34.609123275156534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1569.7646845627269</v>
      </c>
      <c r="E105" s="85">
        <v>1638.0260000000001</v>
      </c>
      <c r="F105" s="85">
        <f t="shared" si="3"/>
        <v>68.261315437273197</v>
      </c>
      <c r="G105" s="85">
        <f t="shared" si="2"/>
        <v>4.3485062511957358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32.999049599999999</v>
      </c>
      <c r="F106" s="85">
        <f t="shared" si="3"/>
        <v>32.999049599999999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31.30021399</v>
      </c>
      <c r="F107" s="85">
        <f t="shared" si="3"/>
        <v>31.30021399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14.850854686966231</v>
      </c>
      <c r="E108" s="85">
        <v>313.68412590999998</v>
      </c>
      <c r="F108" s="85">
        <f t="shared" si="3"/>
        <v>298.83327122303376</v>
      </c>
      <c r="G108" s="85">
        <f t="shared" si="2"/>
        <v>2012.2294475435349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-1889.3587465913522</v>
      </c>
      <c r="E109" s="85">
        <f>+E81+E96</f>
        <v>-2066.3019999999997</v>
      </c>
      <c r="F109" s="85">
        <f t="shared" si="3"/>
        <v>-176.94325340864748</v>
      </c>
      <c r="G109" s="85">
        <f t="shared" si="2"/>
        <v>9.3652544138521083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-1959.8219764063394</v>
      </c>
      <c r="E115" s="85">
        <v>-1942.3683799999999</v>
      </c>
      <c r="F115" s="85">
        <f t="shared" si="3"/>
        <v>17.453596406339557</v>
      </c>
      <c r="G115" s="85">
        <f t="shared" si="2"/>
        <v>-0.89057050163013474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60.874509392619231</v>
      </c>
      <c r="E117" s="85">
        <v>-159.376</v>
      </c>
      <c r="F117" s="85">
        <f t="shared" si="3"/>
        <v>-220.25050939261922</v>
      </c>
      <c r="G117" s="85">
        <f t="shared" si="2"/>
        <v>-361.81073423044887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-1.204160772559997</v>
      </c>
      <c r="E118" s="85">
        <v>11.189664180000007</v>
      </c>
      <c r="F118" s="85">
        <f t="shared" si="3"/>
        <v>12.393824952560003</v>
      </c>
      <c r="G118" s="85">
        <f t="shared" si="2"/>
        <v>-1029.2500166909799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10.79288119492802</v>
      </c>
      <c r="E123" s="85">
        <v>24.252715820000503</v>
      </c>
      <c r="F123" s="85">
        <f t="shared" si="3"/>
        <v>13.459834625072483</v>
      </c>
      <c r="G123" s="85">
        <f t="shared" si="2"/>
        <v>124.7103010028292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-18.571972746738794</v>
      </c>
      <c r="E124" s="85">
        <f>+E130+E138+E132+E133</f>
        <v>13.041</v>
      </c>
      <c r="F124" s="85">
        <f t="shared" si="3"/>
        <v>31.612972746738794</v>
      </c>
      <c r="G124" s="85">
        <f t="shared" si="2"/>
        <v>-170.21871169981108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-18.571972746738794</v>
      </c>
      <c r="E130" s="85">
        <v>13.041</v>
      </c>
      <c r="F130" s="85">
        <f t="shared" si="3"/>
        <v>31.612972746738794</v>
      </c>
      <c r="G130" s="85">
        <f t="shared" si="2"/>
        <v>-170.21871169981108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0</v>
      </c>
      <c r="E138" s="85">
        <v>0</v>
      </c>
      <c r="F138" s="85">
        <f t="shared" si="3"/>
        <v>0</v>
      </c>
      <c r="G138" s="85">
        <f t="shared" si="2"/>
        <v>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-1870.7867738446134</v>
      </c>
      <c r="E139" s="85">
        <f>+E109-E124</f>
        <v>-2079.3429999999998</v>
      </c>
      <c r="F139" s="85">
        <f t="shared" si="3"/>
        <v>-208.55622615538641</v>
      </c>
      <c r="G139" s="85">
        <f t="shared" si="2"/>
        <v>11.148048995812978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6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6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6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-1941.2500036596007</v>
      </c>
      <c r="E145" s="85">
        <f>+E115-E130</f>
        <v>-1955.4093799999998</v>
      </c>
      <c r="F145" s="85">
        <f t="shared" si="3"/>
        <v>-14.159376340399149</v>
      </c>
      <c r="G145" s="85">
        <f t="shared" si="6"/>
        <v>0.72939478757018483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6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7">+D117-D132</f>
        <v>60.874509392619231</v>
      </c>
      <c r="E147" s="85">
        <f t="shared" ref="E147:E148" si="8">+E117-E132</f>
        <v>-159.376</v>
      </c>
      <c r="F147" s="85">
        <f t="shared" si="3"/>
        <v>-220.25050939261922</v>
      </c>
      <c r="G147" s="85">
        <f t="shared" si="6"/>
        <v>-361.81073423044887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9">+D118-D133</f>
        <v>-1.204160772559997</v>
      </c>
      <c r="E148" s="85">
        <f t="shared" si="8"/>
        <v>11.189664180000007</v>
      </c>
      <c r="F148" s="85">
        <f t="shared" si="3"/>
        <v>12.393824952560003</v>
      </c>
      <c r="G148" s="85">
        <f t="shared" si="6"/>
        <v>-1029.2500166909799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6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6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6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0">+SUM(E152)-SUM(D152)</f>
        <v>0</v>
      </c>
      <c r="G152" s="114">
        <f t="shared" si="6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10.79288119492802</v>
      </c>
      <c r="E153" s="85">
        <f>+E123-E138</f>
        <v>24.252715820000503</v>
      </c>
      <c r="F153" s="85">
        <f t="shared" si="10"/>
        <v>13.459834625072483</v>
      </c>
      <c r="G153" s="85">
        <f t="shared" si="6"/>
        <v>124.7103010028292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0</v>
      </c>
      <c r="E154" s="85">
        <v>0</v>
      </c>
      <c r="F154" s="85">
        <f t="shared" si="10"/>
        <v>0</v>
      </c>
      <c r="G154" s="85">
        <f t="shared" si="6"/>
        <v>0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0"/>
        <v>0</v>
      </c>
      <c r="G155" s="85">
        <f t="shared" si="6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0</v>
      </c>
      <c r="E156" s="85">
        <v>0</v>
      </c>
      <c r="F156" s="85">
        <f t="shared" si="10"/>
        <v>0</v>
      </c>
      <c r="G156" s="85">
        <f t="shared" si="6"/>
        <v>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0</v>
      </c>
      <c r="E157" s="85">
        <v>0</v>
      </c>
      <c r="F157" s="85">
        <f t="shared" si="10"/>
        <v>0</v>
      </c>
      <c r="G157" s="85">
        <f t="shared" si="6"/>
        <v>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0</v>
      </c>
      <c r="E158" s="88">
        <f>+E154-E155-E156-E157</f>
        <v>0</v>
      </c>
      <c r="F158" s="88">
        <f t="shared" si="10"/>
        <v>0</v>
      </c>
      <c r="G158" s="88">
        <f t="shared" si="6"/>
        <v>0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-297.86333839253263</v>
      </c>
      <c r="E160" s="85">
        <f>E109+E105+E69</f>
        <v>-420.36718666999963</v>
      </c>
      <c r="F160" s="85">
        <f t="shared" si="10"/>
        <v>-122.503848277467</v>
      </c>
      <c r="G160" s="85">
        <f t="shared" ref="G160:G165" si="11">IFERROR(F160/D160*100,0)</f>
        <v>41.12753484150776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11091.061040290002</v>
      </c>
      <c r="E161" s="85">
        <v>10302.445470860002</v>
      </c>
      <c r="F161" s="85">
        <f t="shared" si="10"/>
        <v>-788.6155694299996</v>
      </c>
      <c r="G161" s="85">
        <f t="shared" si="11"/>
        <v>-7.1103708343613929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7515.1527622600033</v>
      </c>
      <c r="E162" s="85">
        <v>7046.847661650002</v>
      </c>
      <c r="F162" s="85">
        <f t="shared" si="10"/>
        <v>-468.30510061000132</v>
      </c>
      <c r="G162" s="85">
        <f t="shared" si="11"/>
        <v>-6.2314781272545909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13144.579623650003</v>
      </c>
      <c r="E163" s="85">
        <v>10508.295109757753</v>
      </c>
      <c r="F163" s="85">
        <f t="shared" si="10"/>
        <v>-2636.2845138922494</v>
      </c>
      <c r="G163" s="85">
        <f t="shared" si="11"/>
        <v>-20.056058005453377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329.88902020000205</v>
      </c>
      <c r="E164" s="86">
        <v>3890.2447362800017</v>
      </c>
      <c r="F164" s="86">
        <f t="shared" si="10"/>
        <v>3560.3557160799996</v>
      </c>
      <c r="G164" s="86">
        <f t="shared" si="11"/>
        <v>1079.2586288326481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-44.129565238162037</v>
      </c>
      <c r="E165" s="88">
        <f>E163/E160</f>
        <v>-24.997895751570802</v>
      </c>
      <c r="F165" s="88">
        <f t="shared" si="10"/>
        <v>19.131669486591235</v>
      </c>
      <c r="G165" s="88">
        <f t="shared" si="11"/>
        <v>-43.353405779866357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4855.9642001668362</v>
      </c>
      <c r="E167" s="87">
        <v>4518.4958281199988</v>
      </c>
      <c r="F167" s="89">
        <f t="shared" si="10"/>
        <v>-337.46837204683743</v>
      </c>
      <c r="G167" s="89">
        <f t="shared" ref="G167:G230" si="12">IFERROR(F167/D167*100,0)</f>
        <v>-6.9495646618490934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0"/>
        <v>0</v>
      </c>
      <c r="G168" s="172">
        <f t="shared" si="12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0"/>
        <v>0</v>
      </c>
      <c r="G169" s="172">
        <f t="shared" si="12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0"/>
        <v>0</v>
      </c>
      <c r="G170" s="172">
        <f t="shared" si="12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0"/>
        <v>0</v>
      </c>
      <c r="G171" s="172">
        <f t="shared" si="12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0"/>
        <v>0</v>
      </c>
      <c r="G172" s="172">
        <f t="shared" si="12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4612.3146597893119</v>
      </c>
      <c r="E173" s="85">
        <v>4248.8870228599999</v>
      </c>
      <c r="F173" s="85">
        <f t="shared" si="10"/>
        <v>-363.42763692931203</v>
      </c>
      <c r="G173" s="85">
        <f t="shared" si="12"/>
        <v>-7.8795065761171026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0"/>
        <v>0</v>
      </c>
      <c r="G174" s="172">
        <f t="shared" si="12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147.792</v>
      </c>
      <c r="E175" s="85">
        <v>139.10615254999999</v>
      </c>
      <c r="F175" s="85">
        <f t="shared" si="10"/>
        <v>-8.6858474500000113</v>
      </c>
      <c r="G175" s="85">
        <f t="shared" si="12"/>
        <v>-5.8770755182959915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19.2</v>
      </c>
      <c r="E176" s="85">
        <v>42.941806579999998</v>
      </c>
      <c r="F176" s="85">
        <f t="shared" si="10"/>
        <v>23.741806579999999</v>
      </c>
      <c r="G176" s="85">
        <f t="shared" si="12"/>
        <v>123.65524260416667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0"/>
        <v>0</v>
      </c>
      <c r="G177" s="172">
        <f t="shared" si="12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0"/>
        <v>0</v>
      </c>
      <c r="G178" s="172">
        <f t="shared" si="12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0"/>
        <v>0</v>
      </c>
      <c r="G179" s="172">
        <f t="shared" si="12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0"/>
        <v>0</v>
      </c>
      <c r="G180" s="172">
        <f t="shared" si="12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0</v>
      </c>
      <c r="F181" s="114">
        <f t="shared" si="10"/>
        <v>0</v>
      </c>
      <c r="G181" s="172">
        <f t="shared" si="12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>
        <v>0</v>
      </c>
      <c r="F182" s="114">
        <f t="shared" si="10"/>
        <v>0</v>
      </c>
      <c r="G182" s="172">
        <f t="shared" si="12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0</v>
      </c>
      <c r="F183" s="114">
        <f t="shared" si="10"/>
        <v>0</v>
      </c>
      <c r="G183" s="172">
        <f t="shared" si="12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76.657540377524199</v>
      </c>
      <c r="E184" s="85">
        <v>87.560846129998879</v>
      </c>
      <c r="F184" s="85">
        <f t="shared" si="10"/>
        <v>10.903305752474679</v>
      </c>
      <c r="G184" s="85">
        <f t="shared" si="12"/>
        <v>14.223396287929296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6646.7922583108138</v>
      </c>
      <c r="E185" s="85">
        <v>6403.4254622558692</v>
      </c>
      <c r="F185" s="85">
        <f t="shared" si="10"/>
        <v>-243.36679605494464</v>
      </c>
      <c r="G185" s="85">
        <f t="shared" si="12"/>
        <v>-3.6614172159608431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2.6269027899999999</v>
      </c>
      <c r="F186" s="176">
        <f t="shared" si="10"/>
        <v>2.6269027899999999</v>
      </c>
      <c r="G186" s="176">
        <f t="shared" si="12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1028.7271237582356</v>
      </c>
      <c r="E187" s="85">
        <v>799.60334620999993</v>
      </c>
      <c r="F187" s="85">
        <f t="shared" si="10"/>
        <v>-229.12377754823569</v>
      </c>
      <c r="G187" s="85">
        <f t="shared" si="12"/>
        <v>-22.272551413943546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0"/>
        <v>0</v>
      </c>
      <c r="G188" s="85">
        <f t="shared" si="12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35.424402624000003</v>
      </c>
      <c r="E189" s="85">
        <v>22.584176730000003</v>
      </c>
      <c r="F189" s="85">
        <f t="shared" si="10"/>
        <v>-12.840225894</v>
      </c>
      <c r="G189" s="85">
        <f t="shared" si="12"/>
        <v>-36.246838176180724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993.30272113423553</v>
      </c>
      <c r="E190" s="85">
        <v>777.01916947999996</v>
      </c>
      <c r="F190" s="85">
        <f t="shared" si="10"/>
        <v>-216.28355165423557</v>
      </c>
      <c r="G190" s="85">
        <f t="shared" si="12"/>
        <v>-21.774182940651272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1164.90394429</v>
      </c>
      <c r="E191" s="85">
        <v>915.35315299000001</v>
      </c>
      <c r="F191" s="85">
        <f t="shared" si="10"/>
        <v>-249.55079130000001</v>
      </c>
      <c r="G191" s="85">
        <f t="shared" si="12"/>
        <v>-21.422435087735863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742.51503598139993</v>
      </c>
      <c r="E192" s="85">
        <v>1255.04625655</v>
      </c>
      <c r="F192" s="85">
        <f t="shared" si="10"/>
        <v>512.53122056860002</v>
      </c>
      <c r="G192" s="85">
        <f t="shared" si="12"/>
        <v>69.026375996706278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0"/>
        <v>0</v>
      </c>
      <c r="G193" s="114">
        <f t="shared" si="12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1080.489937194581</v>
      </c>
      <c r="E194" s="85">
        <v>786.45875963000003</v>
      </c>
      <c r="F194" s="85">
        <f t="shared" si="10"/>
        <v>-294.03117756458096</v>
      </c>
      <c r="G194" s="85">
        <f t="shared" si="12"/>
        <v>-27.212764084412761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304.85500190354202</v>
      </c>
      <c r="E195" s="85">
        <v>243.17792358</v>
      </c>
      <c r="F195" s="85">
        <f t="shared" si="10"/>
        <v>-61.67707832354202</v>
      </c>
      <c r="G195" s="85">
        <f t="shared" si="12"/>
        <v>-20.231611073600501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182.3658413436433</v>
      </c>
      <c r="E196" s="85">
        <v>147.4058603</v>
      </c>
      <c r="F196" s="85">
        <f t="shared" si="10"/>
        <v>-34.959981043643296</v>
      </c>
      <c r="G196" s="85">
        <f t="shared" si="12"/>
        <v>-19.170246349899504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14.81368218557787</v>
      </c>
      <c r="E197" s="85">
        <v>9.7387510000000006</v>
      </c>
      <c r="F197" s="85">
        <f t="shared" si="10"/>
        <v>-5.0749311855778689</v>
      </c>
      <c r="G197" s="85">
        <f t="shared" si="12"/>
        <v>-34.258404642423478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241.83554897319999</v>
      </c>
      <c r="E198" s="85">
        <v>170.79990137000001</v>
      </c>
      <c r="F198" s="85">
        <f t="shared" si="10"/>
        <v>-71.035647603199976</v>
      </c>
      <c r="G198" s="85">
        <f t="shared" si="12"/>
        <v>-29.37353416600968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81.59644959512319</v>
      </c>
      <c r="E199" s="85">
        <v>33.747906580000006</v>
      </c>
      <c r="F199" s="85">
        <f t="shared" si="10"/>
        <v>-47.848543015123184</v>
      </c>
      <c r="G199" s="85">
        <f t="shared" si="12"/>
        <v>-58.64047180060512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17.396107154585597</v>
      </c>
      <c r="E200" s="85">
        <v>12.457399919999999</v>
      </c>
      <c r="F200" s="85">
        <f t="shared" si="10"/>
        <v>-4.938707234585598</v>
      </c>
      <c r="G200" s="85">
        <f t="shared" si="12"/>
        <v>-28.389726452586029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1583.8039592667269</v>
      </c>
      <c r="E201" s="85">
        <v>1662.1554597999998</v>
      </c>
      <c r="F201" s="85">
        <f t="shared" si="10"/>
        <v>78.351500533272883</v>
      </c>
      <c r="G201" s="85">
        <f t="shared" si="12"/>
        <v>4.9470453760923947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218.30330884977616</v>
      </c>
      <c r="E202" s="85">
        <v>374.59259253586947</v>
      </c>
      <c r="F202" s="85">
        <f t="shared" si="10"/>
        <v>156.28928368609331</v>
      </c>
      <c r="G202" s="85">
        <f t="shared" si="12"/>
        <v>71.592723220536541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0.42888720000000002</v>
      </c>
      <c r="E203" s="85">
        <v>0.85334122000000001</v>
      </c>
      <c r="F203" s="85">
        <f t="shared" si="10"/>
        <v>0.42445401999999999</v>
      </c>
      <c r="G203" s="85">
        <f t="shared" si="12"/>
        <v>98.966352924498551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0.42888720000000002</v>
      </c>
      <c r="E204" s="85">
        <v>0.85334122000000001</v>
      </c>
      <c r="F204" s="85">
        <f t="shared" si="10"/>
        <v>0.42445401999999999</v>
      </c>
      <c r="G204" s="85">
        <f t="shared" si="12"/>
        <v>98.966352924498551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0"/>
        <v>0</v>
      </c>
      <c r="G205" s="114">
        <f t="shared" si="12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0"/>
        <v>0</v>
      </c>
      <c r="G206" s="114">
        <f t="shared" si="12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0"/>
        <v>0</v>
      </c>
      <c r="G207" s="114">
        <f t="shared" si="12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0"/>
        <v>0</v>
      </c>
      <c r="G208" s="114">
        <f t="shared" si="12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0"/>
        <v>0</v>
      </c>
      <c r="G209" s="85">
        <f t="shared" si="12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284.53853568</v>
      </c>
      <c r="E210" s="85">
        <v>162.24384422946937</v>
      </c>
      <c r="F210" s="85">
        <f t="shared" si="10"/>
        <v>-122.29469145053062</v>
      </c>
      <c r="G210" s="85">
        <f t="shared" si="12"/>
        <v>-42.980010127017259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260.04954888806049</v>
      </c>
      <c r="E211" s="85">
        <v>139.37108536</v>
      </c>
      <c r="F211" s="85">
        <f t="shared" si="10"/>
        <v>-120.67846352806049</v>
      </c>
      <c r="G211" s="85">
        <f t="shared" si="12"/>
        <v>-46.405949959946703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0"/>
        <v>0</v>
      </c>
      <c r="G212" s="85">
        <f t="shared" si="12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143.79498960922126</v>
      </c>
      <c r="E213" s="85">
        <v>16.207615919999999</v>
      </c>
      <c r="F213" s="85">
        <f t="shared" si="10"/>
        <v>-127.58737368922127</v>
      </c>
      <c r="G213" s="85">
        <f t="shared" si="12"/>
        <v>-88.728664354685804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0"/>
        <v>0</v>
      </c>
      <c r="G214" s="85">
        <f t="shared" si="12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0"/>
        <v>0</v>
      </c>
      <c r="G215" s="85">
        <f t="shared" si="12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3">+SUM(E216)-SUM(D216)</f>
        <v>0</v>
      </c>
      <c r="G216" s="85">
        <f t="shared" si="12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116.25455927883924</v>
      </c>
      <c r="E217" s="85">
        <v>123.16346944</v>
      </c>
      <c r="F217" s="85">
        <f t="shared" si="13"/>
        <v>6.9089101611607617</v>
      </c>
      <c r="G217" s="85">
        <f t="shared" si="12"/>
        <v>5.9429154469456815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3"/>
        <v>0</v>
      </c>
      <c r="G218" s="85">
        <f t="shared" si="12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24.488986791939539</v>
      </c>
      <c r="E219" s="85">
        <v>22.872758869469376</v>
      </c>
      <c r="F219" s="85">
        <f t="shared" si="13"/>
        <v>-1.6162279224701628</v>
      </c>
      <c r="G219" s="85">
        <f t="shared" si="12"/>
        <v>-6.59981540355985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2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17.973720876798687</v>
      </c>
      <c r="E221" s="85">
        <v>17.071750239999997</v>
      </c>
      <c r="F221" s="85">
        <f t="shared" si="13"/>
        <v>-0.90197063679869061</v>
      </c>
      <c r="G221" s="85">
        <f t="shared" si="12"/>
        <v>-5.0182744184204848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9567.7260487700005</v>
      </c>
      <c r="E222" s="85">
        <v>10687.97701681</v>
      </c>
      <c r="F222" s="85">
        <f t="shared" si="13"/>
        <v>1120.2509680399999</v>
      </c>
      <c r="G222" s="85">
        <f t="shared" si="12"/>
        <v>11.708643854659865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1.5573409999999999E-2</v>
      </c>
      <c r="F223" s="85">
        <f t="shared" si="13"/>
        <v>1.5573409999999999E-2</v>
      </c>
      <c r="G223" s="85">
        <f t="shared" si="12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9567.7260487700005</v>
      </c>
      <c r="E224" s="85">
        <v>10684.748900749999</v>
      </c>
      <c r="F224" s="85">
        <f t="shared" si="13"/>
        <v>1117.0228519799984</v>
      </c>
      <c r="G224" s="85">
        <f t="shared" si="12"/>
        <v>11.67490421743001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1977.6847744000015</v>
      </c>
      <c r="E225" s="85">
        <v>1533.302808829998</v>
      </c>
      <c r="F225" s="85">
        <f t="shared" si="13"/>
        <v>-444.38196557000356</v>
      </c>
      <c r="G225" s="85">
        <f t="shared" si="12"/>
        <v>-22.469807692422673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96.805789079999997</v>
      </c>
      <c r="E226" s="85">
        <v>0</v>
      </c>
      <c r="F226" s="85">
        <f t="shared" si="13"/>
        <v>-96.805789079999997</v>
      </c>
      <c r="G226" s="85">
        <f t="shared" si="12"/>
        <v>-100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7493.2354852899998</v>
      </c>
      <c r="E227" s="85">
        <v>9151.446091920001</v>
      </c>
      <c r="F227" s="85">
        <f t="shared" si="13"/>
        <v>1658.2106066300012</v>
      </c>
      <c r="G227" s="85">
        <f t="shared" si="12"/>
        <v>22.129434072707856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3"/>
        <v>0</v>
      </c>
      <c r="G228" s="85">
        <f t="shared" si="12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3"/>
        <v>0</v>
      </c>
      <c r="G229" s="85">
        <f t="shared" si="12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3"/>
        <v>0</v>
      </c>
      <c r="G230" s="85">
        <f t="shared" si="12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3"/>
        <v>0</v>
      </c>
      <c r="G231" s="85">
        <f t="shared" ref="G231:G252" si="14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3"/>
        <v>0</v>
      </c>
      <c r="G232" s="85">
        <f t="shared" si="14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3"/>
        <v>0</v>
      </c>
      <c r="G233" s="114">
        <f t="shared" si="14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3.2125426500000001</v>
      </c>
      <c r="F234" s="85">
        <f t="shared" si="13"/>
        <v>3.2125426500000001</v>
      </c>
      <c r="G234" s="85">
        <f t="shared" si="14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7493.2354852899998</v>
      </c>
      <c r="E235" s="85">
        <v>9283.1760252200002</v>
      </c>
      <c r="F235" s="85">
        <f t="shared" si="13"/>
        <v>1789.9405399300003</v>
      </c>
      <c r="G235" s="85">
        <f t="shared" si="14"/>
        <v>23.887418771822126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7493.2354852899998</v>
      </c>
      <c r="E236" s="85">
        <v>9283.1760252200002</v>
      </c>
      <c r="F236" s="85">
        <f t="shared" si="13"/>
        <v>1789.9405399300003</v>
      </c>
      <c r="G236" s="85">
        <f t="shared" si="14"/>
        <v>23.887418771822126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0</v>
      </c>
      <c r="E237" s="85">
        <v>0</v>
      </c>
      <c r="F237" s="85">
        <f t="shared" si="13"/>
        <v>0</v>
      </c>
      <c r="G237" s="85">
        <f t="shared" si="14"/>
        <v>0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131.7299333</v>
      </c>
      <c r="F238" s="114">
        <f t="shared" si="13"/>
        <v>131.7299333</v>
      </c>
      <c r="G238" s="114">
        <f t="shared" si="14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7493.2354852899998</v>
      </c>
      <c r="E239" s="85">
        <v>9151.446091920001</v>
      </c>
      <c r="F239" s="85">
        <f t="shared" si="13"/>
        <v>1658.2106066300012</v>
      </c>
      <c r="G239" s="85">
        <f t="shared" si="14"/>
        <v>22.129434072707856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0</v>
      </c>
      <c r="E240" s="85">
        <v>0</v>
      </c>
      <c r="F240" s="85">
        <f t="shared" si="13"/>
        <v>0</v>
      </c>
      <c r="G240" s="85">
        <f t="shared" si="14"/>
        <v>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3"/>
        <v>0</v>
      </c>
      <c r="G241" s="85">
        <f t="shared" si="14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-1790.8280581439776</v>
      </c>
      <c r="E242" s="85">
        <f>E167-E185</f>
        <v>-1884.9296341358704</v>
      </c>
      <c r="F242" s="85">
        <f t="shared" si="13"/>
        <v>-94.101575991892787</v>
      </c>
      <c r="G242" s="85">
        <f t="shared" si="14"/>
        <v>5.2546404756143978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-284.10964847999998</v>
      </c>
      <c r="E243" s="85">
        <f>E203-E210</f>
        <v>-161.39050300946937</v>
      </c>
      <c r="F243" s="85">
        <f t="shared" si="13"/>
        <v>122.71914547053061</v>
      </c>
      <c r="G243" s="85">
        <f t="shared" si="14"/>
        <v>-43.194289995811062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-259.62066168806047</v>
      </c>
      <c r="E244" s="85">
        <f>E204-E211</f>
        <v>-138.51774413999999</v>
      </c>
      <c r="F244" s="114">
        <f t="shared" si="13"/>
        <v>121.10291754806047</v>
      </c>
      <c r="G244" s="114">
        <f t="shared" si="14"/>
        <v>-46.64610157013162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-24.488986791939539</v>
      </c>
      <c r="E245" s="85">
        <f>+E209-E219</f>
        <v>-22.872758869469376</v>
      </c>
      <c r="F245" s="114">
        <f t="shared" si="13"/>
        <v>1.6162279224701628</v>
      </c>
      <c r="G245" s="114">
        <f t="shared" si="14"/>
        <v>-6.59981540355985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2074.4905634800007</v>
      </c>
      <c r="E246" s="85">
        <f>E222-E235</f>
        <v>1404.8009915900002</v>
      </c>
      <c r="F246" s="85">
        <f t="shared" si="13"/>
        <v>-669.68957189000048</v>
      </c>
      <c r="G246" s="85">
        <f t="shared" si="14"/>
        <v>-32.282121870276548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2074.4905634800007</v>
      </c>
      <c r="E247" s="85">
        <f>E224-E236</f>
        <v>1401.5728755299988</v>
      </c>
      <c r="F247" s="85">
        <f t="shared" si="13"/>
        <v>-672.91768795000189</v>
      </c>
      <c r="G247" s="85">
        <f t="shared" si="14"/>
        <v>-32.437731932661514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0</v>
      </c>
      <c r="E248" s="85">
        <f>E246-E247</f>
        <v>3.2281160600014118</v>
      </c>
      <c r="F248" s="85">
        <f t="shared" si="13"/>
        <v>3.2281160600014118</v>
      </c>
      <c r="G248" s="85">
        <f t="shared" si="14"/>
        <v>0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3"/>
        <v>0</v>
      </c>
      <c r="G249" s="114">
        <f t="shared" si="14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-0.44714314397697308</v>
      </c>
      <c r="E250" s="85">
        <f>E242+E243+E246+E249</f>
        <v>-641.51914555533949</v>
      </c>
      <c r="F250" s="85">
        <f t="shared" si="13"/>
        <v>-641.07200241136252</v>
      </c>
      <c r="G250" s="85">
        <f t="shared" si="14"/>
        <v>143370.64339386951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0.87459312357441377</v>
      </c>
      <c r="E251" s="85">
        <v>-767.74666746938522</v>
      </c>
      <c r="F251" s="85">
        <f t="shared" si="13"/>
        <v>-768.62126059295963</v>
      </c>
      <c r="G251" s="85">
        <f t="shared" si="14"/>
        <v>-87883.295657716473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0.42744997959744069</v>
      </c>
      <c r="E252" s="86">
        <f>E251+E250</f>
        <v>-1409.2658130247246</v>
      </c>
      <c r="F252" s="86">
        <f t="shared" si="13"/>
        <v>-1409.693263004322</v>
      </c>
      <c r="G252" s="86">
        <f t="shared" si="14"/>
        <v>-329791.39789219969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485.80596033607867</v>
      </c>
      <c r="E254" s="86">
        <v>487.03370104999999</v>
      </c>
      <c r="F254" s="86">
        <f t="shared" si="13"/>
        <v>1.227740713921321</v>
      </c>
      <c r="G254" s="86">
        <f t="shared" ref="G254:G313" si="15">IFERROR(F254/D254*100,0)</f>
        <v>0.25272244767684093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333.68774505647832</v>
      </c>
      <c r="E265" s="85">
        <v>334.95093462999978</v>
      </c>
      <c r="F265" s="85">
        <f t="shared" si="13"/>
        <v>1.2631895735214584</v>
      </c>
      <c r="G265" s="85">
        <f t="shared" si="15"/>
        <v>0.37855437972636885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1.5445548342540861E-7</v>
      </c>
      <c r="E266" s="85">
        <v>26.897418189999648</v>
      </c>
      <c r="F266" s="85">
        <f t="shared" si="13"/>
        <v>26.897418035544163</v>
      </c>
      <c r="G266" s="85">
        <f t="shared" si="15"/>
        <v>17414349713.607784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-4.8173999879509207E-5</v>
      </c>
      <c r="E269" s="85">
        <v>5.0159762499999996</v>
      </c>
      <c r="F269" s="85">
        <f t="shared" si="13"/>
        <v>5.0160244239998795</v>
      </c>
      <c r="G269" s="85">
        <f t="shared" si="15"/>
        <v>-10412306.299135944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4.1369584099999992</v>
      </c>
      <c r="F270" s="85">
        <f t="shared" si="13"/>
        <v>4.1369584099999992</v>
      </c>
      <c r="G270" s="85">
        <f t="shared" si="15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-2.7238000093348092E-5</v>
      </c>
      <c r="E271" s="85">
        <v>12.507140170000028</v>
      </c>
      <c r="F271" s="85">
        <f t="shared" si="13"/>
        <v>12.507167408000122</v>
      </c>
      <c r="G271" s="85">
        <f t="shared" si="15"/>
        <v>-45918082.697468489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12.507140170000291</v>
      </c>
      <c r="F272" s="85">
        <f t="shared" si="13"/>
        <v>12.507140170000291</v>
      </c>
      <c r="G272" s="85">
        <f t="shared" si="15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152.11829069160032</v>
      </c>
      <c r="E281" s="85">
        <v>134.5596500000002</v>
      </c>
      <c r="F281" s="85">
        <f t="shared" ref="F281:F313" si="16">+SUM(E281)-SUM(D281)</f>
        <v>-17.558640691600118</v>
      </c>
      <c r="G281" s="85">
        <f t="shared" si="15"/>
        <v>-11.542754399730889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58.933178489999868</v>
      </c>
      <c r="E282" s="85">
        <v>32.387039440000358</v>
      </c>
      <c r="F282" s="85">
        <f t="shared" si="16"/>
        <v>-26.54613904999951</v>
      </c>
      <c r="G282" s="85">
        <f t="shared" si="15"/>
        <v>-45.044471942920943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885.87659175846636</v>
      </c>
      <c r="E283" s="85">
        <v>1102.3010758300002</v>
      </c>
      <c r="F283" s="85">
        <f t="shared" si="16"/>
        <v>216.42448407153381</v>
      </c>
      <c r="G283" s="85">
        <f t="shared" si="15"/>
        <v>24.430545528009819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6"/>
        <v>0</v>
      </c>
      <c r="G284" s="114">
        <f t="shared" si="15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6"/>
        <v>0</v>
      </c>
      <c r="G285" s="176">
        <f t="shared" si="15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65.797331948235978</v>
      </c>
      <c r="E286" s="85">
        <v>63.238420009999999</v>
      </c>
      <c r="F286" s="85">
        <f t="shared" si="16"/>
        <v>-2.5589119382359797</v>
      </c>
      <c r="G286" s="114">
        <f t="shared" si="15"/>
        <v>-3.8890816123807648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6"/>
        <v>0</v>
      </c>
      <c r="G287" s="114">
        <f t="shared" si="15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6"/>
        <v>0</v>
      </c>
      <c r="G288" s="176">
        <f t="shared" si="15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65.797331948235978</v>
      </c>
      <c r="E289" s="85">
        <v>63.238420009999999</v>
      </c>
      <c r="F289" s="85">
        <f t="shared" si="16"/>
        <v>-2.5589119382359797</v>
      </c>
      <c r="G289" s="114">
        <f t="shared" si="15"/>
        <v>-3.8890816123807648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6"/>
        <v>0</v>
      </c>
      <c r="G290" s="114">
        <f t="shared" si="15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94.705296932787633</v>
      </c>
      <c r="E291" s="85">
        <v>113.07625485000004</v>
      </c>
      <c r="F291" s="85">
        <f t="shared" si="16"/>
        <v>18.370957917212408</v>
      </c>
      <c r="G291" s="114">
        <f t="shared" si="15"/>
        <v>19.398025783341645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6"/>
        <v>0</v>
      </c>
      <c r="G292" s="176">
        <f t="shared" si="15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68.801711788413584</v>
      </c>
      <c r="E293" s="85">
        <v>56.507916969999997</v>
      </c>
      <c r="F293" s="85">
        <f t="shared" si="16"/>
        <v>-12.293794818413588</v>
      </c>
      <c r="G293" s="114">
        <f t="shared" si="15"/>
        <v>-17.868443239058916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6"/>
        <v>0</v>
      </c>
      <c r="G294" s="114">
        <f t="shared" si="15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30.196984020541887</v>
      </c>
      <c r="E295" s="85">
        <v>41.933347390000002</v>
      </c>
      <c r="F295" s="85">
        <f t="shared" si="16"/>
        <v>11.736363369458115</v>
      </c>
      <c r="G295" s="114">
        <f t="shared" si="15"/>
        <v>38.866011789370432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6"/>
        <v>0</v>
      </c>
      <c r="G296" s="176">
        <f t="shared" si="15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131.45962822877715</v>
      </c>
      <c r="E297" s="85">
        <v>115.85104258</v>
      </c>
      <c r="F297" s="85">
        <f t="shared" si="16"/>
        <v>-15.608585648777151</v>
      </c>
      <c r="G297" s="114">
        <f t="shared" si="15"/>
        <v>-11.873292096653257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6"/>
        <v>0</v>
      </c>
      <c r="G298" s="176">
        <f t="shared" si="15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263.69040000000001</v>
      </c>
      <c r="E299" s="85">
        <v>338.75360777999998</v>
      </c>
      <c r="F299" s="85">
        <f t="shared" si="16"/>
        <v>75.063207779999971</v>
      </c>
      <c r="G299" s="114">
        <f t="shared" si="15"/>
        <v>28.466416593095527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181.61214843000238</v>
      </c>
      <c r="F300" s="85">
        <f t="shared" si="16"/>
        <v>181.61214843000238</v>
      </c>
      <c r="G300" s="176">
        <f t="shared" si="15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107.08352147640599</v>
      </c>
      <c r="E301" s="85">
        <v>62.777800590000048</v>
      </c>
      <c r="F301" s="85">
        <f t="shared" si="16"/>
        <v>-44.305720886405943</v>
      </c>
      <c r="G301" s="114">
        <f t="shared" si="15"/>
        <v>-41.374919572632798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7.563264749567999</v>
      </c>
      <c r="E302" s="85">
        <v>100.91916800999999</v>
      </c>
      <c r="F302" s="85">
        <f t="shared" si="16"/>
        <v>93.355903260432001</v>
      </c>
      <c r="G302" s="114">
        <f t="shared" si="15"/>
        <v>1234.3334043114692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52.466724863304208</v>
      </c>
      <c r="E303" s="85">
        <v>310.16268566000008</v>
      </c>
      <c r="F303" s="85">
        <f t="shared" si="16"/>
        <v>257.69596079669589</v>
      </c>
      <c r="G303" s="114">
        <f t="shared" si="15"/>
        <v>491.16075277824558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88.740425631743364</v>
      </c>
      <c r="E304" s="85">
        <v>42.343652829999968</v>
      </c>
      <c r="F304" s="85">
        <f t="shared" si="16"/>
        <v>-46.396772801743396</v>
      </c>
      <c r="G304" s="114">
        <f t="shared" si="15"/>
        <v>-52.283694236808785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100.22920704008145</v>
      </c>
      <c r="E305" s="85">
        <f>E167/1.2/E23*100</f>
        <v>100.28492682134326</v>
      </c>
      <c r="F305" s="85">
        <f>+SUM(E305)-SUM(D305)</f>
        <v>5.5719781261814205E-2</v>
      </c>
      <c r="G305" s="114">
        <f t="shared" si="15"/>
        <v>5.5592359659726712E-2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100.00361434079259</v>
      </c>
      <c r="E311" s="85">
        <f>E173/1.2/E29*100</f>
        <v>97.636024520736626</v>
      </c>
      <c r="F311" s="85">
        <f t="shared" si="16"/>
        <v>-2.3675898200559686</v>
      </c>
      <c r="G311" s="85">
        <f t="shared" si="15"/>
        <v>-2.3675042503840804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6"/>
        <v>0</v>
      </c>
      <c r="G313" s="85">
        <f t="shared" si="15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2844.25585</v>
      </c>
      <c r="E340" s="85">
        <v>2329.2048869999999</v>
      </c>
      <c r="F340" s="85">
        <f t="shared" ref="F340:F367" si="17">+SUM(E340)-SUM(D340)</f>
        <v>-515.05096300000014</v>
      </c>
      <c r="G340" s="85">
        <f t="shared" ref="G340:G350" si="18">IFERROR(F340/D340*100,0)</f>
        <v>-18.108461058452253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2844.25585</v>
      </c>
      <c r="E341" s="85">
        <v>2329.2048869999999</v>
      </c>
      <c r="F341" s="85">
        <f t="shared" si="17"/>
        <v>-515.05096300000014</v>
      </c>
      <c r="G341" s="85">
        <f t="shared" si="18"/>
        <v>-18.108461058452253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693.59938</v>
      </c>
      <c r="E342" s="85">
        <v>0</v>
      </c>
      <c r="F342" s="85">
        <f t="shared" si="17"/>
        <v>-693.59938</v>
      </c>
      <c r="G342" s="85">
        <f t="shared" si="18"/>
        <v>-100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2150.6564699999999</v>
      </c>
      <c r="E343" s="85">
        <v>2329.2048869999999</v>
      </c>
      <c r="F343" s="85">
        <f t="shared" si="17"/>
        <v>178.54841699999997</v>
      </c>
      <c r="G343" s="85">
        <f t="shared" si="18"/>
        <v>8.3020426316621343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248.75867905547329</v>
      </c>
      <c r="E344" s="85">
        <v>210.9004010000001</v>
      </c>
      <c r="F344" s="85">
        <f t="shared" si="17"/>
        <v>-37.858278055473193</v>
      </c>
      <c r="G344" s="85">
        <f t="shared" si="18"/>
        <v>-15.218877266602135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101.86842</v>
      </c>
      <c r="E345" s="85">
        <v>33.893999999999998</v>
      </c>
      <c r="F345" s="85">
        <f t="shared" si="17"/>
        <v>-67.974420000000009</v>
      </c>
      <c r="G345" s="85">
        <f t="shared" si="18"/>
        <v>-66.727666925628185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101.86842</v>
      </c>
      <c r="E346" s="85">
        <v>33.893999999999998</v>
      </c>
      <c r="F346" s="85">
        <f t="shared" si="17"/>
        <v>-67.974420000000009</v>
      </c>
      <c r="G346" s="85">
        <f t="shared" si="18"/>
        <v>-66.727666925628185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86.823999999999998</v>
      </c>
      <c r="E347" s="85">
        <v>0</v>
      </c>
      <c r="F347" s="85">
        <f t="shared" si="17"/>
        <v>-86.823999999999998</v>
      </c>
      <c r="G347" s="85">
        <f t="shared" si="18"/>
        <v>-100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15.044419999999999</v>
      </c>
      <c r="E348" s="85">
        <v>33.893999999999998</v>
      </c>
      <c r="F348" s="85">
        <f t="shared" si="17"/>
        <v>18.84958</v>
      </c>
      <c r="G348" s="85">
        <f t="shared" si="18"/>
        <v>125.29283282439603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85337.338787699977</v>
      </c>
      <c r="E349" s="85">
        <v>87373.419251999992</v>
      </c>
      <c r="F349" s="85">
        <f t="shared" si="17"/>
        <v>2036.0804643000156</v>
      </c>
      <c r="G349" s="85">
        <f t="shared" si="18"/>
        <v>2.3859198016068017</v>
      </c>
      <c r="H349" s="21"/>
    </row>
    <row r="350" spans="1:8" ht="31.5" x14ac:dyDescent="0.25">
      <c r="A350" s="18" t="s">
        <v>554</v>
      </c>
      <c r="B350" s="22" t="s">
        <v>710</v>
      </c>
      <c r="C350" s="20" t="s">
        <v>21</v>
      </c>
      <c r="D350" s="96">
        <v>1404.890640992674</v>
      </c>
      <c r="E350" s="85">
        <v>1067.4529999999997</v>
      </c>
      <c r="F350" s="85">
        <f t="shared" si="17"/>
        <v>-337.43764099267423</v>
      </c>
      <c r="G350" s="85">
        <f t="shared" si="18"/>
        <v>-24.018783465896394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7"/>
        <v>0</v>
      </c>
      <c r="G352" s="85">
        <f t="shared" ref="G352:G354" si="1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711</v>
      </c>
      <c r="C354" s="20" t="s">
        <v>21</v>
      </c>
      <c r="D354" s="96">
        <v>0</v>
      </c>
      <c r="E354" s="85">
        <v>0</v>
      </c>
      <c r="F354" s="85">
        <f t="shared" si="17"/>
        <v>0</v>
      </c>
      <c r="G354" s="85">
        <f t="shared" si="1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1054.7796652523525</v>
      </c>
      <c r="E367" s="88">
        <v>920</v>
      </c>
      <c r="F367" s="88">
        <f t="shared" si="17"/>
        <v>-134.77966525235252</v>
      </c>
      <c r="G367" s="88">
        <f t="shared" ref="G367" si="20">IFERROR(F367/D367*100,0)</f>
        <v>-12.777992380058533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1">SUM(D374,D431)</f>
        <v>284.53853568</v>
      </c>
      <c r="E373" s="87">
        <f t="shared" si="21"/>
        <v>167.22415218999998</v>
      </c>
      <c r="F373" s="90">
        <f t="shared" ref="F373:F432" si="22">+SUM(E373)-SUM(D373)</f>
        <v>-117.31438349000001</v>
      </c>
      <c r="G373" s="93">
        <f t="shared" ref="G373:G432" si="23">IFERROR(F373/D373*100,0)</f>
        <v>-41.229699593989281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4">SUM(D375,D399,D427,D428)</f>
        <v>187.73274660000001</v>
      </c>
      <c r="E374" s="85">
        <f t="shared" si="24"/>
        <v>167.22415218999998</v>
      </c>
      <c r="F374" s="85">
        <f t="shared" si="22"/>
        <v>-20.508594410000029</v>
      </c>
      <c r="G374" s="91">
        <f t="shared" si="23"/>
        <v>-10.924356448956374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5">SUM(D376,D394,D398)</f>
        <v>165.11862615000001</v>
      </c>
      <c r="E375" s="85">
        <f t="shared" si="25"/>
        <v>118.92169304000001</v>
      </c>
      <c r="F375" s="85">
        <f t="shared" si="22"/>
        <v>-46.196933110000003</v>
      </c>
      <c r="G375" s="91">
        <f t="shared" si="23"/>
        <v>-27.978026578317678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6">SUM(D377,D381,D382,D383,D384,D389,D390,D391)</f>
        <v>165.11862615000001</v>
      </c>
      <c r="E376" s="85">
        <f t="shared" si="26"/>
        <v>118.92169304000001</v>
      </c>
      <c r="F376" s="91">
        <f t="shared" si="22"/>
        <v>-46.196933110000003</v>
      </c>
      <c r="G376" s="91">
        <f t="shared" si="23"/>
        <v>-27.978026578317678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2"/>
        <v>0</v>
      </c>
      <c r="G377" s="180">
        <f t="shared" si="23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2"/>
        <v>0</v>
      </c>
      <c r="G378" s="114">
        <f t="shared" si="23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2"/>
        <v>0</v>
      </c>
      <c r="G379" s="114">
        <f t="shared" si="23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2"/>
        <v>0</v>
      </c>
      <c r="G380" s="114">
        <f t="shared" si="23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2"/>
        <v>0</v>
      </c>
      <c r="G381" s="114">
        <f t="shared" si="23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2"/>
        <v>0</v>
      </c>
      <c r="G382" s="91">
        <f t="shared" si="23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2"/>
        <v>0</v>
      </c>
      <c r="G383" s="114">
        <f t="shared" si="23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7">SUM(D385,D387)</f>
        <v>165.11862615000001</v>
      </c>
      <c r="E384" s="85">
        <f t="shared" si="27"/>
        <v>118.92169304000001</v>
      </c>
      <c r="F384" s="91">
        <f t="shared" si="22"/>
        <v>-46.196933110000003</v>
      </c>
      <c r="G384" s="91">
        <f t="shared" si="23"/>
        <v>-27.978026578317678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2"/>
        <v>0</v>
      </c>
      <c r="G385" s="114">
        <f t="shared" si="23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2"/>
        <v>0</v>
      </c>
      <c r="G386" s="114">
        <f t="shared" si="23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165.11862615000001</v>
      </c>
      <c r="E387" s="85">
        <v>118.92169304000001</v>
      </c>
      <c r="F387" s="91">
        <f t="shared" si="22"/>
        <v>-46.196933110000003</v>
      </c>
      <c r="G387" s="91">
        <f t="shared" si="23"/>
        <v>-27.978026578317678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165.11862615000001</v>
      </c>
      <c r="E388" s="85">
        <v>118.92169304000001</v>
      </c>
      <c r="F388" s="91">
        <f t="shared" si="22"/>
        <v>-46.196933110000003</v>
      </c>
      <c r="G388" s="91">
        <f t="shared" si="23"/>
        <v>-27.978026578317678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2"/>
        <v>0</v>
      </c>
      <c r="G389" s="91">
        <f t="shared" si="23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2"/>
        <v>0</v>
      </c>
      <c r="G390" s="114">
        <f t="shared" si="23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2"/>
        <v>0</v>
      </c>
      <c r="G391" s="180">
        <f t="shared" si="23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2"/>
        <v>0</v>
      </c>
      <c r="G392" s="114">
        <f t="shared" si="23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2"/>
        <v>0</v>
      </c>
      <c r="G393" s="114">
        <f t="shared" si="23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2"/>
        <v>0</v>
      </c>
      <c r="G394" s="180">
        <f t="shared" si="23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2"/>
        <v>0</v>
      </c>
      <c r="G395" s="180">
        <f t="shared" si="23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2"/>
        <v>0</v>
      </c>
      <c r="G396" s="180">
        <f t="shared" si="23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2"/>
        <v>0</v>
      </c>
      <c r="G397" s="180">
        <f t="shared" si="23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2"/>
        <v>0</v>
      </c>
      <c r="G398" s="91">
        <f t="shared" si="23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16.658844380000001</v>
      </c>
      <c r="E399" s="85">
        <f>E400+E414+E413</f>
        <v>0</v>
      </c>
      <c r="F399" s="85">
        <f t="shared" si="22"/>
        <v>-16.658844380000001</v>
      </c>
      <c r="G399" s="91">
        <f t="shared" si="23"/>
        <v>-100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12.959123930000001</v>
      </c>
      <c r="E400" s="85">
        <f>SUM(E401,E405:E410)</f>
        <v>0</v>
      </c>
      <c r="F400" s="91">
        <f t="shared" si="22"/>
        <v>-12.959123930000001</v>
      </c>
      <c r="G400" s="91">
        <f t="shared" si="23"/>
        <v>-100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3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2"/>
        <v>0</v>
      </c>
      <c r="G402" s="114">
        <f t="shared" si="23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2"/>
        <v>0</v>
      </c>
      <c r="G403" s="114">
        <f t="shared" si="23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2"/>
        <v>0</v>
      </c>
      <c r="G404" s="114">
        <f t="shared" si="23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2"/>
        <v>0</v>
      </c>
      <c r="G405" s="114">
        <f t="shared" si="23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12.959123930000001</v>
      </c>
      <c r="E406" s="85">
        <v>0</v>
      </c>
      <c r="F406" s="91">
        <f t="shared" si="22"/>
        <v>-12.959123930000001</v>
      </c>
      <c r="G406" s="91">
        <f t="shared" si="23"/>
        <v>-100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2"/>
        <v>0</v>
      </c>
      <c r="G407" s="114">
        <f t="shared" si="23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2"/>
        <v>0</v>
      </c>
      <c r="G408" s="114">
        <f t="shared" si="23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2"/>
        <v>0</v>
      </c>
      <c r="G409" s="114">
        <f t="shared" si="23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2"/>
        <v>0</v>
      </c>
      <c r="G410" s="114">
        <f t="shared" si="23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2"/>
        <v>0</v>
      </c>
      <c r="G411" s="114">
        <f t="shared" si="23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2"/>
        <v>0</v>
      </c>
      <c r="G412" s="114">
        <f t="shared" si="23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3.69972045</v>
      </c>
      <c r="E413" s="85">
        <v>0</v>
      </c>
      <c r="F413" s="91">
        <f t="shared" si="22"/>
        <v>-3.69972045</v>
      </c>
      <c r="G413" s="91">
        <f t="shared" si="23"/>
        <v>-100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2"/>
        <v>0</v>
      </c>
      <c r="G414" s="91">
        <f t="shared" si="23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2"/>
        <v>0</v>
      </c>
      <c r="G415" s="114">
        <f t="shared" si="23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2"/>
        <v>0</v>
      </c>
      <c r="G416" s="114">
        <f t="shared" si="23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2"/>
        <v>0</v>
      </c>
      <c r="G417" s="114">
        <f t="shared" si="23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2"/>
        <v>0</v>
      </c>
      <c r="G418" s="114">
        <f t="shared" si="23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2"/>
        <v>0</v>
      </c>
      <c r="G419" s="114">
        <f t="shared" si="23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2"/>
        <v>0</v>
      </c>
      <c r="G420" s="91">
        <f t="shared" si="23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2"/>
        <v>0</v>
      </c>
      <c r="G421" s="114">
        <f t="shared" si="23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2"/>
        <v>0</v>
      </c>
      <c r="G422" s="114">
        <f t="shared" si="23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2"/>
        <v>0</v>
      </c>
      <c r="G423" s="114">
        <f t="shared" si="23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2"/>
        <v>0</v>
      </c>
      <c r="G424" s="114">
        <f t="shared" si="23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2"/>
        <v>0</v>
      </c>
      <c r="G425" s="114">
        <f t="shared" si="23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2"/>
        <v>0</v>
      </c>
      <c r="G426" s="114">
        <f t="shared" si="23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3.1524000000000001</v>
      </c>
      <c r="E427" s="85">
        <v>0</v>
      </c>
      <c r="F427" s="85">
        <f t="shared" si="22"/>
        <v>-3.1524000000000001</v>
      </c>
      <c r="G427" s="91">
        <f t="shared" si="23"/>
        <v>-100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2.8028760699999999</v>
      </c>
      <c r="E428" s="85">
        <v>48.30245914999999</v>
      </c>
      <c r="F428" s="85">
        <f t="shared" si="22"/>
        <v>45.499583079999994</v>
      </c>
      <c r="G428" s="91">
        <f t="shared" si="23"/>
        <v>1623.3176902466471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2"/>
        <v>0</v>
      </c>
      <c r="G429" s="114">
        <f t="shared" si="23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2"/>
        <v>0</v>
      </c>
      <c r="G430" s="91">
        <f t="shared" si="23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96.805789079999997</v>
      </c>
      <c r="E431" s="85">
        <f>SUM(E432:E436,E441:E442)</f>
        <v>0</v>
      </c>
      <c r="F431" s="85">
        <f t="shared" si="22"/>
        <v>-96.805789079999997</v>
      </c>
      <c r="G431" s="91">
        <f t="shared" si="23"/>
        <v>-100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96.805789079999997</v>
      </c>
      <c r="E432" s="85">
        <v>0</v>
      </c>
      <c r="F432" s="85">
        <f t="shared" si="22"/>
        <v>-96.805789079999997</v>
      </c>
      <c r="G432" s="91">
        <f t="shared" si="23"/>
        <v>-100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8">+SUM(E433)-SUM(D433)</f>
        <v>0</v>
      </c>
      <c r="G433" s="91">
        <f t="shared" ref="G433:G442" si="29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8"/>
        <v>0</v>
      </c>
      <c r="G434" s="91">
        <f t="shared" si="29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8"/>
        <v>0</v>
      </c>
      <c r="G435" s="91">
        <f t="shared" si="29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 t="s">
        <v>228</v>
      </c>
      <c r="F436" s="91">
        <f t="shared" si="28"/>
        <v>0</v>
      </c>
      <c r="G436" s="91">
        <f t="shared" si="29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 t="s">
        <v>228</v>
      </c>
      <c r="F437" s="91">
        <f t="shared" si="28"/>
        <v>0</v>
      </c>
      <c r="G437" s="91">
        <f t="shared" si="29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 t="s">
        <v>228</v>
      </c>
      <c r="F438" s="91">
        <f t="shared" si="28"/>
        <v>0</v>
      </c>
      <c r="G438" s="91">
        <f t="shared" si="29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 t="s">
        <v>228</v>
      </c>
      <c r="F439" s="91">
        <f t="shared" si="28"/>
        <v>0</v>
      </c>
      <c r="G439" s="91">
        <f t="shared" si="29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 t="s">
        <v>228</v>
      </c>
      <c r="F440" s="91">
        <f t="shared" si="28"/>
        <v>0</v>
      </c>
      <c r="G440" s="91">
        <f t="shared" si="29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8"/>
        <v>0</v>
      </c>
      <c r="G441" s="91">
        <f t="shared" si="29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116">
        <f t="shared" si="28"/>
        <v>0</v>
      </c>
      <c r="G442" s="114">
        <f t="shared" si="29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223.73512255</v>
      </c>
      <c r="E444" s="86">
        <v>127.19494556999999</v>
      </c>
      <c r="F444" s="91">
        <f t="shared" ref="F444:F452" si="30">+SUM(E444)-SUM(D444)</f>
        <v>-96.540176980000012</v>
      </c>
      <c r="G444" s="85">
        <f t="shared" ref="G444:G453" si="31">IFERROR(F444/D444*100,0)</f>
        <v>-43.149316870633648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6">
        <v>0</v>
      </c>
      <c r="F445" s="91">
        <f t="shared" si="30"/>
        <v>0</v>
      </c>
      <c r="G445" s="85">
        <f t="shared" si="31"/>
        <v>0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0</v>
      </c>
      <c r="E446" s="86">
        <v>0</v>
      </c>
      <c r="F446" s="91">
        <f t="shared" si="30"/>
        <v>0</v>
      </c>
      <c r="G446" s="85">
        <f t="shared" si="31"/>
        <v>0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0</v>
      </c>
      <c r="E447" s="86">
        <v>0</v>
      </c>
      <c r="F447" s="91">
        <f t="shared" ref="F447" si="32">+SUM(E447)-SUM(D447)</f>
        <v>0</v>
      </c>
      <c r="G447" s="85">
        <f t="shared" ref="G447" si="33">IFERROR(F447/D447*100,0)</f>
        <v>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74.159874139999999</v>
      </c>
      <c r="E448" s="86">
        <v>0</v>
      </c>
      <c r="F448" s="91">
        <f t="shared" si="30"/>
        <v>-74.159874139999999</v>
      </c>
      <c r="G448" s="85">
        <f t="shared" si="31"/>
        <v>-100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147.79164785</v>
      </c>
      <c r="E449" s="86">
        <v>83.338192840000005</v>
      </c>
      <c r="F449" s="91">
        <f t="shared" ref="F449" si="34">+SUM(E449)-SUM(D449)</f>
        <v>-64.453455009999999</v>
      </c>
      <c r="G449" s="85">
        <f t="shared" ref="G449" si="35">IFERROR(F449/D449*100,0)</f>
        <v>-43.611026703901793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0"/>
        <v>0</v>
      </c>
      <c r="G450" s="114">
        <f t="shared" si="31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0"/>
        <v>0</v>
      </c>
      <c r="G451" s="114">
        <f t="shared" si="31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0"/>
        <v>0</v>
      </c>
      <c r="G452" s="114">
        <f t="shared" si="31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1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 t="s">
        <v>708</v>
      </c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21.730723636092705</v>
      </c>
      <c r="E469" s="123">
        <f>+E69</f>
        <v>7.9088133300000028</v>
      </c>
      <c r="F469" s="90">
        <f t="shared" ref="F469:F474" si="36">+SUM(E469)-SUM(D469)</f>
        <v>-13.821910306092702</v>
      </c>
      <c r="G469" s="87">
        <f t="shared" ref="G469:G474" si="37">IFERROR(F469/D469*100,0)</f>
        <v>-63.605384420497614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6"/>
        <v>0</v>
      </c>
      <c r="G470" s="85">
        <f t="shared" si="37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308.64063454159162</v>
      </c>
      <c r="E471" s="86">
        <v>178.45995041</v>
      </c>
      <c r="F471" s="91">
        <f t="shared" si="36"/>
        <v>-130.18068413159162</v>
      </c>
      <c r="G471" s="85">
        <f t="shared" si="37"/>
        <v>-42.178724886612038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-286.90991090549898</v>
      </c>
      <c r="E472" s="86">
        <v>-171.87151502</v>
      </c>
      <c r="F472" s="91">
        <f t="shared" si="36"/>
        <v>115.03839588549897</v>
      </c>
      <c r="G472" s="85">
        <f t="shared" si="37"/>
        <v>-40.095650764532067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10.027197359477039</v>
      </c>
      <c r="E473" s="86">
        <v>6.5320773199999982</v>
      </c>
      <c r="F473" s="91">
        <f t="shared" si="36"/>
        <v>-3.4951200394770412</v>
      </c>
      <c r="G473" s="85">
        <f t="shared" si="37"/>
        <v>-34.856400190165665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-10.027197359477039</v>
      </c>
      <c r="E474" s="88">
        <v>-5.2116993799999998</v>
      </c>
      <c r="F474" s="92">
        <f t="shared" si="36"/>
        <v>4.8154979794770396</v>
      </c>
      <c r="G474" s="88">
        <f t="shared" si="37"/>
        <v>-48.02436619965151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8"/>
        <v>0</v>
      </c>
      <c r="G478" s="85">
        <f t="shared" si="39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-2224.4601941139749</v>
      </c>
      <c r="E479" s="86">
        <v>-2132.4409317699997</v>
      </c>
      <c r="F479" s="91">
        <f t="shared" si="38"/>
        <v>92.019262343975242</v>
      </c>
      <c r="G479" s="85">
        <f t="shared" si="39"/>
        <v>-4.1367007864407954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-1941.2500036596007</v>
      </c>
      <c r="E480" s="88">
        <v>-1955.4093799999998</v>
      </c>
      <c r="F480" s="92">
        <f t="shared" si="38"/>
        <v>-14.159376340399149</v>
      </c>
      <c r="G480" s="88">
        <f t="shared" si="39"/>
        <v>0.72939478757018483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12.959123930000001</v>
      </c>
      <c r="E482" s="123">
        <f>+E406</f>
        <v>0</v>
      </c>
      <c r="F482" s="90">
        <f t="shared" ref="F482:F485" si="40">+SUM(E482)-SUM(D482)</f>
        <v>-12.959123930000001</v>
      </c>
      <c r="G482" s="87">
        <f t="shared" ref="G482:G485" si="41">IFERROR(F482/D482*100,0)</f>
        <v>-100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304.94091409046706</v>
      </c>
      <c r="E484" s="86">
        <f>+E489</f>
        <v>177.46563341692257</v>
      </c>
      <c r="F484" s="91">
        <f t="shared" si="40"/>
        <v>-127.47528067354449</v>
      </c>
      <c r="G484" s="85">
        <f t="shared" si="41"/>
        <v>-41.803272300720622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-283.21019045437436</v>
      </c>
      <c r="E485" s="88">
        <f>+E490+E492</f>
        <v>-177.03155176999999</v>
      </c>
      <c r="F485" s="92">
        <f t="shared" si="40"/>
        <v>106.17863868437436</v>
      </c>
      <c r="G485" s="88">
        <f t="shared" si="41"/>
        <v>-37.4911081109138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21.730723636092655</v>
      </c>
      <c r="E487" s="123">
        <v>6.8564783841243786</v>
      </c>
      <c r="F487" s="90">
        <f t="shared" ref="F487:F492" si="42">+SUM(E487)-SUM(D487)</f>
        <v>-14.874245251968276</v>
      </c>
      <c r="G487" s="87">
        <f t="shared" ref="G487:G492" si="43">IFERROR(F487/D487*100,0)</f>
        <v>-68.447997871840656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2"/>
        <v>0</v>
      </c>
      <c r="G488" s="85">
        <f t="shared" si="43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304.94091409046706</v>
      </c>
      <c r="E489" s="86">
        <v>177.46563341692257</v>
      </c>
      <c r="F489" s="91">
        <f t="shared" si="42"/>
        <v>-127.47528067354449</v>
      </c>
      <c r="G489" s="85">
        <f t="shared" si="43"/>
        <v>-41.803272300720622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-283.21019045437436</v>
      </c>
      <c r="E490" s="86">
        <v>-171.82050715</v>
      </c>
      <c r="F490" s="91">
        <f t="shared" si="42"/>
        <v>111.38968330437436</v>
      </c>
      <c r="G490" s="85">
        <f t="shared" si="43"/>
        <v>-39.331100030568791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9.9768549277564365</v>
      </c>
      <c r="E491" s="86">
        <v>6.4223967372018027</v>
      </c>
      <c r="F491" s="91">
        <f t="shared" si="42"/>
        <v>-3.5544581905546337</v>
      </c>
      <c r="G491" s="85">
        <f t="shared" si="43"/>
        <v>-35.627040949205714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-9.9768549277564365</v>
      </c>
      <c r="E492" s="88">
        <v>-5.21104462</v>
      </c>
      <c r="F492" s="92">
        <f t="shared" si="42"/>
        <v>4.7658103077564364</v>
      </c>
      <c r="G492" s="88">
        <f t="shared" si="43"/>
        <v>-47.768663995479756</v>
      </c>
      <c r="H492" s="128"/>
    </row>
  </sheetData>
  <autoFilter ref="A21:H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2"/>
  <sheetViews>
    <sheetView view="pageBreakPreview" zoomScale="55" zoomScaleNormal="70" zoomScaleSheetLayoutView="55" workbookViewId="0">
      <pane ySplit="21" topLeftCell="A360" activePane="bottomLeft" state="frozen"/>
      <selection activeCell="E439" sqref="E439"/>
      <selection pane="bottomLeft" activeCell="E439" sqref="E43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1.7109375" style="66" customWidth="1"/>
    <col min="4" max="4" width="16.42578125" style="67" customWidth="1"/>
    <col min="5" max="5" width="17" style="67" customWidth="1"/>
    <col min="6" max="6" width="17.7109375" style="67" customWidth="1"/>
    <col min="7" max="7" width="18.28515625" style="68" customWidth="1"/>
    <col min="8" max="8" width="19.140625" style="68" customWidth="1"/>
    <col min="9" max="16384" width="9.140625" style="68"/>
  </cols>
  <sheetData>
    <row r="1" spans="1:8" x14ac:dyDescent="0.25">
      <c r="A1" s="157"/>
      <c r="B1" s="158"/>
      <c r="C1" s="159"/>
      <c r="E1" s="160" t="s">
        <v>0</v>
      </c>
      <c r="F1" s="161"/>
      <c r="G1" s="162"/>
    </row>
    <row r="2" spans="1:8" x14ac:dyDescent="0.25">
      <c r="A2" s="157"/>
      <c r="B2" s="158"/>
      <c r="C2" s="159"/>
      <c r="E2" s="160" t="s">
        <v>1</v>
      </c>
      <c r="F2" s="161"/>
      <c r="G2" s="162"/>
    </row>
    <row r="3" spans="1:8" x14ac:dyDescent="0.25">
      <c r="A3" s="157"/>
      <c r="B3" s="158"/>
      <c r="C3" s="159"/>
      <c r="E3" s="163" t="s">
        <v>2</v>
      </c>
      <c r="F3" s="161"/>
      <c r="G3" s="162"/>
    </row>
    <row r="4" spans="1:8" x14ac:dyDescent="0.25">
      <c r="A4" s="157"/>
      <c r="B4" s="158"/>
      <c r="C4" s="159"/>
      <c r="F4" s="161"/>
      <c r="G4" s="162"/>
      <c r="H4" s="160"/>
    </row>
    <row r="5" spans="1:8" x14ac:dyDescent="0.25">
      <c r="A5" s="157"/>
      <c r="B5" s="158"/>
      <c r="C5" s="159"/>
      <c r="F5" s="161"/>
      <c r="G5" s="162"/>
      <c r="H5" s="160"/>
    </row>
    <row r="6" spans="1:8" ht="15.75" customHeight="1" x14ac:dyDescent="0.25">
      <c r="A6" s="214" t="s">
        <v>3</v>
      </c>
      <c r="B6" s="214"/>
      <c r="C6" s="214"/>
      <c r="D6" s="214"/>
      <c r="E6" s="214"/>
      <c r="F6" s="214"/>
      <c r="G6" s="214"/>
      <c r="H6" s="214"/>
    </row>
    <row r="7" spans="1:8" ht="41.25" customHeight="1" x14ac:dyDescent="0.25">
      <c r="A7" s="215"/>
      <c r="B7" s="215"/>
      <c r="C7" s="215"/>
      <c r="D7" s="215"/>
      <c r="E7" s="215"/>
      <c r="F7" s="215"/>
      <c r="G7" s="215"/>
      <c r="H7" s="215"/>
    </row>
    <row r="8" spans="1:8" x14ac:dyDescent="0.25">
      <c r="A8" s="157"/>
      <c r="B8" s="158"/>
      <c r="C8" s="159"/>
      <c r="F8" s="161"/>
      <c r="G8" s="162"/>
      <c r="H8" s="164"/>
    </row>
    <row r="9" spans="1:8" x14ac:dyDescent="0.25">
      <c r="A9" s="165" t="s">
        <v>709</v>
      </c>
      <c r="B9" s="165"/>
      <c r="C9" s="159"/>
      <c r="F9" s="161"/>
      <c r="G9" s="162"/>
      <c r="H9" s="164"/>
    </row>
    <row r="10" spans="1:8" x14ac:dyDescent="0.25">
      <c r="A10" s="157"/>
      <c r="B10" s="166" t="s">
        <v>695</v>
      </c>
      <c r="C10" s="159"/>
      <c r="F10" s="161"/>
      <c r="G10" s="162"/>
      <c r="H10" s="164"/>
    </row>
    <row r="11" spans="1:8" x14ac:dyDescent="0.25">
      <c r="A11" s="157"/>
      <c r="B11" s="167" t="s">
        <v>705</v>
      </c>
      <c r="C11" s="159"/>
      <c r="F11" s="161"/>
      <c r="G11" s="162"/>
      <c r="H11" s="164"/>
    </row>
    <row r="12" spans="1:8" x14ac:dyDescent="0.25">
      <c r="A12" s="216" t="s">
        <v>737</v>
      </c>
      <c r="B12" s="216"/>
      <c r="C12" s="159"/>
      <c r="F12" s="161"/>
      <c r="G12" s="162"/>
      <c r="H12" s="164"/>
    </row>
    <row r="13" spans="1:8" x14ac:dyDescent="0.25">
      <c r="A13" s="157"/>
      <c r="B13" s="167"/>
      <c r="C13" s="159"/>
      <c r="F13" s="161"/>
      <c r="G13" s="162"/>
      <c r="H13" s="164"/>
    </row>
    <row r="14" spans="1:8" ht="48" customHeight="1" x14ac:dyDescent="0.25">
      <c r="A14" s="218" t="s">
        <v>730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68" t="s">
        <v>4</v>
      </c>
      <c r="B15" s="168"/>
      <c r="C15" s="159"/>
      <c r="F15" s="161"/>
      <c r="G15" s="162"/>
      <c r="H15" s="164"/>
    </row>
    <row r="16" spans="1:8" x14ac:dyDescent="0.25">
      <c r="A16" s="164"/>
      <c r="B16" s="164"/>
      <c r="C16" s="164"/>
      <c r="D16" s="68"/>
      <c r="E16" s="169"/>
      <c r="F16" s="170"/>
      <c r="G16" s="162"/>
      <c r="H16" s="164"/>
    </row>
    <row r="17" spans="1:8" ht="65.25" customHeight="1" x14ac:dyDescent="0.25">
      <c r="A17" s="164"/>
      <c r="B17" s="164"/>
      <c r="C17" s="164"/>
      <c r="D17" s="68"/>
      <c r="E17" s="169"/>
      <c r="F17" s="170"/>
      <c r="G17" s="162"/>
      <c r="H17" s="164"/>
    </row>
    <row r="18" spans="1:8" ht="21" customHeight="1" thickBot="1" x14ac:dyDescent="0.3">
      <c r="A18" s="217" t="s">
        <v>6</v>
      </c>
      <c r="B18" s="217"/>
      <c r="C18" s="217"/>
      <c r="D18" s="217"/>
      <c r="E18" s="217"/>
      <c r="F18" s="217"/>
      <c r="G18" s="217"/>
      <c r="H18" s="217"/>
    </row>
    <row r="19" spans="1:8" s="164" customFormat="1" ht="66" customHeight="1" x14ac:dyDescent="0.25">
      <c r="A19" s="208" t="s">
        <v>7</v>
      </c>
      <c r="B19" s="210" t="s">
        <v>8</v>
      </c>
      <c r="C19" s="212" t="s">
        <v>9</v>
      </c>
      <c r="D19" s="195" t="s">
        <v>736</v>
      </c>
      <c r="E19" s="196"/>
      <c r="F19" s="197" t="s">
        <v>11</v>
      </c>
      <c r="G19" s="196"/>
      <c r="H19" s="198" t="s">
        <v>12</v>
      </c>
    </row>
    <row r="20" spans="1:8" s="164" customFormat="1" ht="48" customHeight="1" x14ac:dyDescent="0.25">
      <c r="A20" s="209"/>
      <c r="B20" s="211"/>
      <c r="C20" s="213"/>
      <c r="D20" s="7" t="s">
        <v>13</v>
      </c>
      <c r="E20" s="8" t="s">
        <v>14</v>
      </c>
      <c r="F20" s="8" t="s">
        <v>15</v>
      </c>
      <c r="G20" s="7" t="s">
        <v>16</v>
      </c>
      <c r="H20" s="199"/>
    </row>
    <row r="21" spans="1:8" s="171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</row>
    <row r="22" spans="1:8" s="171" customFormat="1" ht="19.5" thickBot="1" x14ac:dyDescent="0.3">
      <c r="A22" s="183" t="s">
        <v>18</v>
      </c>
      <c r="B22" s="184"/>
      <c r="C22" s="184"/>
      <c r="D22" s="184"/>
      <c r="E22" s="184"/>
      <c r="F22" s="184"/>
      <c r="G22" s="184"/>
      <c r="H22" s="185"/>
    </row>
    <row r="23" spans="1:8" s="171" customFormat="1" ht="15.75" customHeight="1" x14ac:dyDescent="0.25">
      <c r="A23" s="14" t="s">
        <v>19</v>
      </c>
      <c r="B23" s="15" t="s">
        <v>20</v>
      </c>
      <c r="C23" s="16" t="s">
        <v>21</v>
      </c>
      <c r="D23" s="87">
        <f>+D29+D31+D32+D37</f>
        <v>11723.024313492277</v>
      </c>
      <c r="E23" s="87">
        <f>+E29+E31+E32+E37</f>
        <v>7976.4790000000003</v>
      </c>
      <c r="F23" s="87">
        <f>+SUM(E23)-SUM(D23)</f>
        <v>-3746.5453134922764</v>
      </c>
      <c r="G23" s="83">
        <f t="shared" ref="G23:G76" si="0">IFERROR(F23/D23*100,0)</f>
        <v>-31.958863287354085</v>
      </c>
      <c r="H23" s="17"/>
    </row>
    <row r="24" spans="1:8" s="171" customFormat="1" x14ac:dyDescent="0.25">
      <c r="A24" s="18" t="s">
        <v>22</v>
      </c>
      <c r="B24" s="19" t="s">
        <v>23</v>
      </c>
      <c r="C24" s="20" t="s">
        <v>21</v>
      </c>
      <c r="D24" s="85" t="s">
        <v>228</v>
      </c>
      <c r="E24" s="85" t="s">
        <v>228</v>
      </c>
      <c r="F24" s="114">
        <f t="shared" ref="F24:F87" si="1">+SUM(E24)-SUM(D24)</f>
        <v>0</v>
      </c>
      <c r="G24" s="172">
        <f t="shared" si="0"/>
        <v>0</v>
      </c>
      <c r="H24" s="21"/>
    </row>
    <row r="25" spans="1:8" s="171" customFormat="1" ht="31.5" x14ac:dyDescent="0.25">
      <c r="A25" s="18" t="s">
        <v>24</v>
      </c>
      <c r="B25" s="22" t="s">
        <v>25</v>
      </c>
      <c r="C25" s="20" t="s">
        <v>21</v>
      </c>
      <c r="D25" s="85" t="s">
        <v>228</v>
      </c>
      <c r="E25" s="85" t="s">
        <v>228</v>
      </c>
      <c r="F25" s="114">
        <f t="shared" si="1"/>
        <v>0</v>
      </c>
      <c r="G25" s="172">
        <f t="shared" si="0"/>
        <v>0</v>
      </c>
      <c r="H25" s="21"/>
    </row>
    <row r="26" spans="1:8" s="171" customFormat="1" ht="31.5" x14ac:dyDescent="0.25">
      <c r="A26" s="18" t="s">
        <v>26</v>
      </c>
      <c r="B26" s="22" t="s">
        <v>27</v>
      </c>
      <c r="C26" s="20" t="s">
        <v>21</v>
      </c>
      <c r="D26" s="85" t="s">
        <v>228</v>
      </c>
      <c r="E26" s="85" t="s">
        <v>228</v>
      </c>
      <c r="F26" s="114">
        <f t="shared" si="1"/>
        <v>0</v>
      </c>
      <c r="G26" s="172">
        <f t="shared" si="0"/>
        <v>0</v>
      </c>
      <c r="H26" s="21"/>
    </row>
    <row r="27" spans="1:8" s="171" customFormat="1" ht="31.5" x14ac:dyDescent="0.25">
      <c r="A27" s="18" t="s">
        <v>28</v>
      </c>
      <c r="B27" s="22" t="s">
        <v>29</v>
      </c>
      <c r="C27" s="20" t="s">
        <v>21</v>
      </c>
      <c r="D27" s="85" t="s">
        <v>228</v>
      </c>
      <c r="E27" s="85" t="s">
        <v>228</v>
      </c>
      <c r="F27" s="114">
        <f t="shared" si="1"/>
        <v>0</v>
      </c>
      <c r="G27" s="172">
        <f t="shared" si="0"/>
        <v>0</v>
      </c>
      <c r="H27" s="21"/>
    </row>
    <row r="28" spans="1:8" s="171" customFormat="1" x14ac:dyDescent="0.25">
      <c r="A28" s="18" t="s">
        <v>30</v>
      </c>
      <c r="B28" s="19" t="s">
        <v>31</v>
      </c>
      <c r="C28" s="20" t="s">
        <v>21</v>
      </c>
      <c r="D28" s="85" t="s">
        <v>228</v>
      </c>
      <c r="E28" s="85" t="s">
        <v>228</v>
      </c>
      <c r="F28" s="114">
        <f t="shared" si="1"/>
        <v>0</v>
      </c>
      <c r="G28" s="172">
        <f t="shared" si="0"/>
        <v>0</v>
      </c>
      <c r="H28" s="21"/>
    </row>
    <row r="29" spans="1:8" s="171" customFormat="1" x14ac:dyDescent="0.25">
      <c r="A29" s="18" t="s">
        <v>32</v>
      </c>
      <c r="B29" s="19" t="s">
        <v>33</v>
      </c>
      <c r="C29" s="20" t="s">
        <v>21</v>
      </c>
      <c r="D29" s="85">
        <v>9903.3248833778998</v>
      </c>
      <c r="E29" s="85">
        <v>7600.1390000000001</v>
      </c>
      <c r="F29" s="85">
        <f t="shared" si="1"/>
        <v>-2303.1858833778997</v>
      </c>
      <c r="G29" s="84">
        <f t="shared" si="0"/>
        <v>-23.256693186382794</v>
      </c>
      <c r="H29" s="21"/>
    </row>
    <row r="30" spans="1:8" s="171" customFormat="1" ht="15.75" customHeight="1" x14ac:dyDescent="0.25">
      <c r="A30" s="18" t="s">
        <v>34</v>
      </c>
      <c r="B30" s="19" t="s">
        <v>35</v>
      </c>
      <c r="C30" s="20" t="s">
        <v>21</v>
      </c>
      <c r="D30" s="85" t="s">
        <v>228</v>
      </c>
      <c r="E30" s="85" t="s">
        <v>228</v>
      </c>
      <c r="F30" s="114">
        <f t="shared" si="1"/>
        <v>0</v>
      </c>
      <c r="G30" s="172">
        <f t="shared" si="0"/>
        <v>0</v>
      </c>
      <c r="H30" s="21"/>
    </row>
    <row r="31" spans="1:8" s="171" customFormat="1" x14ac:dyDescent="0.25">
      <c r="A31" s="18" t="s">
        <v>36</v>
      </c>
      <c r="B31" s="19" t="s">
        <v>37</v>
      </c>
      <c r="C31" s="20" t="s">
        <v>21</v>
      </c>
      <c r="D31" s="85">
        <v>1585.0428921766668</v>
      </c>
      <c r="E31" s="85">
        <v>297.39400000000001</v>
      </c>
      <c r="F31" s="85">
        <f t="shared" si="1"/>
        <v>-1287.6488921766668</v>
      </c>
      <c r="G31" s="84">
        <f t="shared" si="0"/>
        <v>-81.237479347224323</v>
      </c>
      <c r="H31" s="21"/>
    </row>
    <row r="32" spans="1:8" s="171" customFormat="1" x14ac:dyDescent="0.25">
      <c r="A32" s="18" t="s">
        <v>38</v>
      </c>
      <c r="B32" s="19" t="s">
        <v>39</v>
      </c>
      <c r="C32" s="20" t="s">
        <v>21</v>
      </c>
      <c r="D32" s="85">
        <v>0</v>
      </c>
      <c r="E32" s="85">
        <v>0</v>
      </c>
      <c r="F32" s="85">
        <f t="shared" si="1"/>
        <v>0</v>
      </c>
      <c r="G32" s="84">
        <f t="shared" si="0"/>
        <v>0</v>
      </c>
      <c r="H32" s="21"/>
    </row>
    <row r="33" spans="1:8" s="171" customFormat="1" x14ac:dyDescent="0.25">
      <c r="A33" s="18" t="s">
        <v>40</v>
      </c>
      <c r="B33" s="19" t="s">
        <v>41</v>
      </c>
      <c r="C33" s="20" t="s">
        <v>21</v>
      </c>
      <c r="D33" s="85" t="s">
        <v>228</v>
      </c>
      <c r="E33" s="85" t="s">
        <v>228</v>
      </c>
      <c r="F33" s="114">
        <f t="shared" si="1"/>
        <v>0</v>
      </c>
      <c r="G33" s="172">
        <f t="shared" si="0"/>
        <v>0</v>
      </c>
      <c r="H33" s="21"/>
    </row>
    <row r="34" spans="1:8" s="171" customFormat="1" ht="31.5" x14ac:dyDescent="0.25">
      <c r="A34" s="18" t="s">
        <v>42</v>
      </c>
      <c r="B34" s="22" t="s">
        <v>43</v>
      </c>
      <c r="C34" s="20" t="s">
        <v>21</v>
      </c>
      <c r="D34" s="85" t="s">
        <v>228</v>
      </c>
      <c r="E34" s="85" t="s">
        <v>228</v>
      </c>
      <c r="F34" s="114">
        <f t="shared" si="1"/>
        <v>0</v>
      </c>
      <c r="G34" s="172">
        <f t="shared" si="0"/>
        <v>0</v>
      </c>
      <c r="H34" s="21"/>
    </row>
    <row r="35" spans="1:8" s="171" customFormat="1" x14ac:dyDescent="0.25">
      <c r="A35" s="18" t="s">
        <v>44</v>
      </c>
      <c r="B35" s="23" t="s">
        <v>45</v>
      </c>
      <c r="C35" s="20" t="s">
        <v>21</v>
      </c>
      <c r="D35" s="85" t="s">
        <v>228</v>
      </c>
      <c r="E35" s="85" t="s">
        <v>228</v>
      </c>
      <c r="F35" s="114">
        <f t="shared" si="1"/>
        <v>0</v>
      </c>
      <c r="G35" s="172">
        <f t="shared" si="0"/>
        <v>0</v>
      </c>
      <c r="H35" s="21"/>
    </row>
    <row r="36" spans="1:8" s="171" customFormat="1" x14ac:dyDescent="0.25">
      <c r="A36" s="18" t="s">
        <v>46</v>
      </c>
      <c r="B36" s="23" t="s">
        <v>47</v>
      </c>
      <c r="C36" s="20" t="s">
        <v>21</v>
      </c>
      <c r="D36" s="85" t="s">
        <v>228</v>
      </c>
      <c r="E36" s="85" t="s">
        <v>228</v>
      </c>
      <c r="F36" s="114">
        <f t="shared" si="1"/>
        <v>0</v>
      </c>
      <c r="G36" s="172">
        <f t="shared" si="0"/>
        <v>0</v>
      </c>
      <c r="H36" s="21"/>
    </row>
    <row r="37" spans="1:8" s="171" customFormat="1" x14ac:dyDescent="0.25">
      <c r="A37" s="18" t="s">
        <v>48</v>
      </c>
      <c r="B37" s="19" t="s">
        <v>49</v>
      </c>
      <c r="C37" s="20" t="s">
        <v>21</v>
      </c>
      <c r="D37" s="85">
        <v>234.65653793771065</v>
      </c>
      <c r="E37" s="85">
        <v>78.94600000000014</v>
      </c>
      <c r="F37" s="85">
        <f t="shared" si="1"/>
        <v>-155.71053793771051</v>
      </c>
      <c r="G37" s="84">
        <f t="shared" si="0"/>
        <v>-66.35678652134709</v>
      </c>
      <c r="H37" s="21"/>
    </row>
    <row r="38" spans="1:8" s="171" customFormat="1" ht="31.5" x14ac:dyDescent="0.25">
      <c r="A38" s="18" t="s">
        <v>50</v>
      </c>
      <c r="B38" s="40" t="s">
        <v>51</v>
      </c>
      <c r="C38" s="20" t="s">
        <v>21</v>
      </c>
      <c r="D38" s="85">
        <f>+D44+D46+D47+D52</f>
        <v>10796.095014271486</v>
      </c>
      <c r="E38" s="85">
        <f>+E44+E46+E47+E52</f>
        <v>7491.6660000000002</v>
      </c>
      <c r="F38" s="85">
        <f t="shared" si="1"/>
        <v>-3304.4290142714863</v>
      </c>
      <c r="G38" s="85">
        <f t="shared" si="0"/>
        <v>-30.607631832651734</v>
      </c>
      <c r="H38" s="21"/>
    </row>
    <row r="39" spans="1:8" s="171" customFormat="1" x14ac:dyDescent="0.25">
      <c r="A39" s="18" t="s">
        <v>52</v>
      </c>
      <c r="B39" s="19" t="s">
        <v>23</v>
      </c>
      <c r="C39" s="20" t="s">
        <v>21</v>
      </c>
      <c r="D39" s="85" t="s">
        <v>228</v>
      </c>
      <c r="E39" s="85" t="s">
        <v>228</v>
      </c>
      <c r="F39" s="114">
        <f t="shared" si="1"/>
        <v>0</v>
      </c>
      <c r="G39" s="172">
        <f t="shared" si="0"/>
        <v>0</v>
      </c>
      <c r="H39" s="21"/>
    </row>
    <row r="40" spans="1:8" s="171" customFormat="1" ht="31.5" x14ac:dyDescent="0.25">
      <c r="A40" s="18" t="s">
        <v>53</v>
      </c>
      <c r="B40" s="24" t="s">
        <v>25</v>
      </c>
      <c r="C40" s="20" t="s">
        <v>21</v>
      </c>
      <c r="D40" s="85" t="s">
        <v>228</v>
      </c>
      <c r="E40" s="85" t="s">
        <v>228</v>
      </c>
      <c r="F40" s="114">
        <f t="shared" si="1"/>
        <v>0</v>
      </c>
      <c r="G40" s="172">
        <f t="shared" si="0"/>
        <v>0</v>
      </c>
      <c r="H40" s="21"/>
    </row>
    <row r="41" spans="1:8" s="171" customFormat="1" ht="31.5" x14ac:dyDescent="0.25">
      <c r="A41" s="18" t="s">
        <v>54</v>
      </c>
      <c r="B41" s="24" t="s">
        <v>27</v>
      </c>
      <c r="C41" s="20" t="s">
        <v>21</v>
      </c>
      <c r="D41" s="85" t="s">
        <v>228</v>
      </c>
      <c r="E41" s="85" t="s">
        <v>228</v>
      </c>
      <c r="F41" s="114">
        <f t="shared" si="1"/>
        <v>0</v>
      </c>
      <c r="G41" s="172">
        <f t="shared" si="0"/>
        <v>0</v>
      </c>
      <c r="H41" s="21"/>
    </row>
    <row r="42" spans="1:8" s="171" customFormat="1" ht="31.5" x14ac:dyDescent="0.25">
      <c r="A42" s="18" t="s">
        <v>55</v>
      </c>
      <c r="B42" s="24" t="s">
        <v>29</v>
      </c>
      <c r="C42" s="20" t="s">
        <v>21</v>
      </c>
      <c r="D42" s="85" t="s">
        <v>228</v>
      </c>
      <c r="E42" s="85" t="s">
        <v>228</v>
      </c>
      <c r="F42" s="114">
        <f t="shared" si="1"/>
        <v>0</v>
      </c>
      <c r="G42" s="172">
        <f t="shared" si="0"/>
        <v>0</v>
      </c>
      <c r="H42" s="21"/>
    </row>
    <row r="43" spans="1:8" s="171" customFormat="1" x14ac:dyDescent="0.25">
      <c r="A43" s="18" t="s">
        <v>56</v>
      </c>
      <c r="B43" s="19" t="s">
        <v>31</v>
      </c>
      <c r="C43" s="20" t="s">
        <v>21</v>
      </c>
      <c r="D43" s="85" t="s">
        <v>228</v>
      </c>
      <c r="E43" s="85" t="s">
        <v>228</v>
      </c>
      <c r="F43" s="114">
        <f t="shared" si="1"/>
        <v>0</v>
      </c>
      <c r="G43" s="172">
        <f t="shared" si="0"/>
        <v>0</v>
      </c>
      <c r="H43" s="21"/>
    </row>
    <row r="44" spans="1:8" s="171" customFormat="1" x14ac:dyDescent="0.25">
      <c r="A44" s="18" t="s">
        <v>57</v>
      </c>
      <c r="B44" s="19" t="s">
        <v>33</v>
      </c>
      <c r="C44" s="20" t="s">
        <v>21</v>
      </c>
      <c r="D44" s="85">
        <v>10517.152948238781</v>
      </c>
      <c r="E44" s="85">
        <v>7385.0035855199994</v>
      </c>
      <c r="F44" s="85">
        <f t="shared" si="1"/>
        <v>-3132.149362718782</v>
      </c>
      <c r="G44" s="85">
        <f t="shared" si="0"/>
        <v>-29.781342708753673</v>
      </c>
      <c r="H44" s="21"/>
    </row>
    <row r="45" spans="1:8" s="171" customFormat="1" x14ac:dyDescent="0.25">
      <c r="A45" s="18" t="s">
        <v>58</v>
      </c>
      <c r="B45" s="19" t="s">
        <v>35</v>
      </c>
      <c r="C45" s="20" t="s">
        <v>21</v>
      </c>
      <c r="D45" s="85" t="s">
        <v>228</v>
      </c>
      <c r="E45" s="85" t="s">
        <v>228</v>
      </c>
      <c r="F45" s="114">
        <f t="shared" si="1"/>
        <v>0</v>
      </c>
      <c r="G45" s="172">
        <f t="shared" si="0"/>
        <v>0</v>
      </c>
      <c r="H45" s="21"/>
    </row>
    <row r="46" spans="1:8" s="171" customFormat="1" x14ac:dyDescent="0.25">
      <c r="A46" s="18" t="s">
        <v>59</v>
      </c>
      <c r="B46" s="19" t="s">
        <v>37</v>
      </c>
      <c r="C46" s="20" t="s">
        <v>21</v>
      </c>
      <c r="D46" s="85">
        <v>55.482206721745222</v>
      </c>
      <c r="E46" s="85">
        <v>43.372999999999998</v>
      </c>
      <c r="F46" s="85">
        <f t="shared" si="1"/>
        <v>-12.109206721745224</v>
      </c>
      <c r="G46" s="85">
        <f t="shared" si="0"/>
        <v>-21.82538770037646</v>
      </c>
      <c r="H46" s="21"/>
    </row>
    <row r="47" spans="1:8" s="171" customFormat="1" x14ac:dyDescent="0.25">
      <c r="A47" s="18" t="s">
        <v>60</v>
      </c>
      <c r="B47" s="19" t="s">
        <v>39</v>
      </c>
      <c r="C47" s="20" t="s">
        <v>21</v>
      </c>
      <c r="D47" s="85">
        <v>0</v>
      </c>
      <c r="E47" s="85">
        <v>0</v>
      </c>
      <c r="F47" s="85">
        <f t="shared" si="1"/>
        <v>0</v>
      </c>
      <c r="G47" s="85">
        <f t="shared" si="0"/>
        <v>0</v>
      </c>
      <c r="H47" s="21"/>
    </row>
    <row r="48" spans="1:8" s="171" customFormat="1" ht="15.75" customHeight="1" x14ac:dyDescent="0.25">
      <c r="A48" s="18" t="s">
        <v>61</v>
      </c>
      <c r="B48" s="19" t="s">
        <v>41</v>
      </c>
      <c r="C48" s="20" t="s">
        <v>21</v>
      </c>
      <c r="D48" s="85" t="s">
        <v>228</v>
      </c>
      <c r="E48" s="85" t="s">
        <v>228</v>
      </c>
      <c r="F48" s="114">
        <f t="shared" si="1"/>
        <v>0</v>
      </c>
      <c r="G48" s="172">
        <f t="shared" si="0"/>
        <v>0</v>
      </c>
      <c r="H48" s="21"/>
    </row>
    <row r="49" spans="1:8" s="171" customFormat="1" ht="31.5" x14ac:dyDescent="0.25">
      <c r="A49" s="18" t="s">
        <v>62</v>
      </c>
      <c r="B49" s="22" t="s">
        <v>43</v>
      </c>
      <c r="C49" s="20" t="s">
        <v>21</v>
      </c>
      <c r="D49" s="85" t="s">
        <v>228</v>
      </c>
      <c r="E49" s="85" t="s">
        <v>228</v>
      </c>
      <c r="F49" s="114">
        <f t="shared" si="1"/>
        <v>0</v>
      </c>
      <c r="G49" s="172">
        <f t="shared" si="0"/>
        <v>0</v>
      </c>
      <c r="H49" s="21"/>
    </row>
    <row r="50" spans="1:8" s="171" customFormat="1" x14ac:dyDescent="0.25">
      <c r="A50" s="18" t="s">
        <v>63</v>
      </c>
      <c r="B50" s="24" t="s">
        <v>45</v>
      </c>
      <c r="C50" s="20" t="s">
        <v>21</v>
      </c>
      <c r="D50" s="85" t="s">
        <v>228</v>
      </c>
      <c r="E50" s="85" t="s">
        <v>228</v>
      </c>
      <c r="F50" s="114">
        <f t="shared" si="1"/>
        <v>0</v>
      </c>
      <c r="G50" s="172">
        <f t="shared" si="0"/>
        <v>0</v>
      </c>
      <c r="H50" s="21"/>
    </row>
    <row r="51" spans="1:8" s="171" customFormat="1" x14ac:dyDescent="0.25">
      <c r="A51" s="18" t="s">
        <v>64</v>
      </c>
      <c r="B51" s="24" t="s">
        <v>47</v>
      </c>
      <c r="C51" s="20" t="s">
        <v>21</v>
      </c>
      <c r="D51" s="85" t="s">
        <v>228</v>
      </c>
      <c r="E51" s="85" t="s">
        <v>228</v>
      </c>
      <c r="F51" s="114">
        <f t="shared" si="1"/>
        <v>0</v>
      </c>
      <c r="G51" s="172">
        <f t="shared" si="0"/>
        <v>0</v>
      </c>
      <c r="H51" s="21"/>
    </row>
    <row r="52" spans="1:8" s="171" customFormat="1" x14ac:dyDescent="0.25">
      <c r="A52" s="18" t="s">
        <v>65</v>
      </c>
      <c r="B52" s="19" t="s">
        <v>49</v>
      </c>
      <c r="C52" s="20" t="s">
        <v>21</v>
      </c>
      <c r="D52" s="85">
        <v>223.45985931095959</v>
      </c>
      <c r="E52" s="85">
        <v>63.289414480000737</v>
      </c>
      <c r="F52" s="85">
        <f t="shared" si="1"/>
        <v>-160.17044483095884</v>
      </c>
      <c r="G52" s="85">
        <f t="shared" si="0"/>
        <v>-71.677501867604235</v>
      </c>
      <c r="H52" s="21"/>
    </row>
    <row r="53" spans="1:8" s="171" customFormat="1" x14ac:dyDescent="0.25">
      <c r="A53" s="18" t="s">
        <v>66</v>
      </c>
      <c r="B53" s="22" t="s">
        <v>67</v>
      </c>
      <c r="C53" s="20" t="s">
        <v>21</v>
      </c>
      <c r="D53" s="85">
        <f>+D54+D55+D60+D61</f>
        <v>2809.1480762818092</v>
      </c>
      <c r="E53" s="85">
        <f>+E54+E55+E60+E61</f>
        <v>1889.2698353899998</v>
      </c>
      <c r="F53" s="85">
        <f t="shared" si="1"/>
        <v>-919.87824089180936</v>
      </c>
      <c r="G53" s="85">
        <f t="shared" si="0"/>
        <v>-32.745808192117835</v>
      </c>
      <c r="H53" s="21"/>
    </row>
    <row r="54" spans="1:8" s="171" customFormat="1" x14ac:dyDescent="0.25">
      <c r="A54" s="18" t="s">
        <v>53</v>
      </c>
      <c r="B54" s="24" t="s">
        <v>68</v>
      </c>
      <c r="C54" s="20" t="s">
        <v>21</v>
      </c>
      <c r="D54" s="85">
        <v>0</v>
      </c>
      <c r="E54" s="85">
        <v>0</v>
      </c>
      <c r="F54" s="85">
        <f t="shared" si="1"/>
        <v>0</v>
      </c>
      <c r="G54" s="85">
        <f t="shared" si="0"/>
        <v>0</v>
      </c>
      <c r="H54" s="21"/>
    </row>
    <row r="55" spans="1:8" s="171" customFormat="1" x14ac:dyDescent="0.25">
      <c r="A55" s="18" t="s">
        <v>54</v>
      </c>
      <c r="B55" s="23" t="s">
        <v>69</v>
      </c>
      <c r="C55" s="20" t="s">
        <v>21</v>
      </c>
      <c r="D55" s="85">
        <v>2357.9373236999695</v>
      </c>
      <c r="E55" s="85">
        <v>1693.6185952600001</v>
      </c>
      <c r="F55" s="85">
        <f t="shared" si="1"/>
        <v>-664.31872843996939</v>
      </c>
      <c r="G55" s="85">
        <f t="shared" si="0"/>
        <v>-28.173722929901722</v>
      </c>
      <c r="H55" s="21"/>
    </row>
    <row r="56" spans="1:8" s="171" customFormat="1" x14ac:dyDescent="0.25">
      <c r="A56" s="18" t="s">
        <v>70</v>
      </c>
      <c r="B56" s="25" t="s">
        <v>71</v>
      </c>
      <c r="C56" s="20" t="s">
        <v>21</v>
      </c>
      <c r="D56" s="85">
        <v>2357.9373236999695</v>
      </c>
      <c r="E56" s="85">
        <v>1693.6185952600001</v>
      </c>
      <c r="F56" s="85">
        <f t="shared" si="1"/>
        <v>-664.31872843996939</v>
      </c>
      <c r="G56" s="85">
        <f t="shared" si="0"/>
        <v>-28.173722929901722</v>
      </c>
      <c r="H56" s="21"/>
    </row>
    <row r="57" spans="1:8" s="171" customFormat="1" ht="31.5" x14ac:dyDescent="0.25">
      <c r="A57" s="18" t="s">
        <v>72</v>
      </c>
      <c r="B57" s="26" t="s">
        <v>73</v>
      </c>
      <c r="C57" s="20" t="s">
        <v>21</v>
      </c>
      <c r="D57" s="85">
        <v>2303.6774336899998</v>
      </c>
      <c r="E57" s="85">
        <v>1657.021</v>
      </c>
      <c r="F57" s="85">
        <f t="shared" si="1"/>
        <v>-646.65643368999986</v>
      </c>
      <c r="G57" s="85">
        <f t="shared" si="0"/>
        <v>-28.070615453058206</v>
      </c>
      <c r="H57" s="21"/>
    </row>
    <row r="58" spans="1:8" s="171" customFormat="1" x14ac:dyDescent="0.25">
      <c r="A58" s="18" t="s">
        <v>74</v>
      </c>
      <c r="B58" s="26" t="s">
        <v>75</v>
      </c>
      <c r="C58" s="20" t="s">
        <v>21</v>
      </c>
      <c r="D58" s="85">
        <v>0</v>
      </c>
      <c r="E58" s="85">
        <v>0</v>
      </c>
      <c r="F58" s="85">
        <f t="shared" si="1"/>
        <v>0</v>
      </c>
      <c r="G58" s="85">
        <f t="shared" si="0"/>
        <v>0</v>
      </c>
      <c r="H58" s="21"/>
    </row>
    <row r="59" spans="1:8" s="171" customFormat="1" ht="15.75" customHeight="1" x14ac:dyDescent="0.25">
      <c r="A59" s="18" t="s">
        <v>76</v>
      </c>
      <c r="B59" s="25" t="s">
        <v>77</v>
      </c>
      <c r="C59" s="20" t="s">
        <v>21</v>
      </c>
      <c r="D59" s="85" t="s">
        <v>228</v>
      </c>
      <c r="E59" s="85" t="s">
        <v>228</v>
      </c>
      <c r="F59" s="114">
        <f t="shared" si="1"/>
        <v>0</v>
      </c>
      <c r="G59" s="172">
        <f t="shared" si="0"/>
        <v>0</v>
      </c>
      <c r="H59" s="21"/>
    </row>
    <row r="60" spans="1:8" s="171" customFormat="1" x14ac:dyDescent="0.25">
      <c r="A60" s="18" t="s">
        <v>55</v>
      </c>
      <c r="B60" s="23" t="s">
        <v>78</v>
      </c>
      <c r="C60" s="20" t="s">
        <v>21</v>
      </c>
      <c r="D60" s="85">
        <v>216.6347815</v>
      </c>
      <c r="E60" s="85">
        <v>76.299566720000001</v>
      </c>
      <c r="F60" s="85">
        <f t="shared" si="1"/>
        <v>-140.33521478</v>
      </c>
      <c r="G60" s="85">
        <f t="shared" si="0"/>
        <v>-64.779632249404045</v>
      </c>
      <c r="H60" s="21"/>
    </row>
    <row r="61" spans="1:8" s="171" customFormat="1" x14ac:dyDescent="0.25">
      <c r="A61" s="18" t="s">
        <v>79</v>
      </c>
      <c r="B61" s="23" t="s">
        <v>80</v>
      </c>
      <c r="C61" s="20" t="s">
        <v>21</v>
      </c>
      <c r="D61" s="85">
        <v>234.5759710818395</v>
      </c>
      <c r="E61" s="85">
        <v>119.35167340999968</v>
      </c>
      <c r="F61" s="85">
        <f t="shared" si="1"/>
        <v>-115.22429767183982</v>
      </c>
      <c r="G61" s="85">
        <f t="shared" si="0"/>
        <v>-49.120247543018827</v>
      </c>
      <c r="H61" s="21"/>
    </row>
    <row r="62" spans="1:8" s="171" customFormat="1" x14ac:dyDescent="0.25">
      <c r="A62" s="18" t="s">
        <v>81</v>
      </c>
      <c r="B62" s="22" t="s">
        <v>82</v>
      </c>
      <c r="C62" s="20" t="s">
        <v>21</v>
      </c>
      <c r="D62" s="85">
        <f>+D63+D64+D66+D67</f>
        <v>3737.8730564931493</v>
      </c>
      <c r="E62" s="85">
        <f>+E63+E64+E66+E67</f>
        <v>2625.8847754699996</v>
      </c>
      <c r="F62" s="85">
        <f t="shared" si="1"/>
        <v>-1111.9882810231497</v>
      </c>
      <c r="G62" s="85">
        <f t="shared" si="0"/>
        <v>-29.749225407521212</v>
      </c>
      <c r="H62" s="21"/>
    </row>
    <row r="63" spans="1:8" s="171" customFormat="1" ht="31.5" x14ac:dyDescent="0.25">
      <c r="A63" s="18" t="s">
        <v>83</v>
      </c>
      <c r="B63" s="24" t="s">
        <v>84</v>
      </c>
      <c r="C63" s="20" t="s">
        <v>21</v>
      </c>
      <c r="D63" s="85">
        <v>2443.2962171899999</v>
      </c>
      <c r="E63" s="85">
        <v>1977.5709999999999</v>
      </c>
      <c r="F63" s="85">
        <f t="shared" si="1"/>
        <v>-465.72521718999997</v>
      </c>
      <c r="G63" s="85">
        <f t="shared" si="0"/>
        <v>-19.061348923366481</v>
      </c>
      <c r="H63" s="21"/>
    </row>
    <row r="64" spans="1:8" s="171" customFormat="1" ht="31.5" x14ac:dyDescent="0.25">
      <c r="A64" s="18" t="s">
        <v>85</v>
      </c>
      <c r="B64" s="24" t="s">
        <v>86</v>
      </c>
      <c r="C64" s="20" t="s">
        <v>21</v>
      </c>
      <c r="D64" s="85">
        <v>1251.60714867</v>
      </c>
      <c r="E64" s="85">
        <v>626.88199999999995</v>
      </c>
      <c r="F64" s="85">
        <f t="shared" si="1"/>
        <v>-624.72514867000007</v>
      </c>
      <c r="G64" s="85">
        <f t="shared" si="0"/>
        <v>-49.913836728549697</v>
      </c>
      <c r="H64" s="21"/>
    </row>
    <row r="65" spans="1:8" s="171" customFormat="1" x14ac:dyDescent="0.25">
      <c r="A65" s="18" t="s">
        <v>87</v>
      </c>
      <c r="B65" s="23" t="s">
        <v>88</v>
      </c>
      <c r="C65" s="20" t="s">
        <v>21</v>
      </c>
      <c r="D65" s="85" t="s">
        <v>228</v>
      </c>
      <c r="E65" s="85" t="s">
        <v>228</v>
      </c>
      <c r="F65" s="114">
        <f t="shared" si="1"/>
        <v>0</v>
      </c>
      <c r="G65" s="172">
        <f t="shared" si="0"/>
        <v>0</v>
      </c>
      <c r="H65" s="21"/>
    </row>
    <row r="66" spans="1:8" s="171" customFormat="1" x14ac:dyDescent="0.25">
      <c r="A66" s="18" t="s">
        <v>89</v>
      </c>
      <c r="B66" s="23" t="s">
        <v>90</v>
      </c>
      <c r="C66" s="20" t="s">
        <v>21</v>
      </c>
      <c r="D66" s="85">
        <v>0</v>
      </c>
      <c r="E66" s="85">
        <v>0</v>
      </c>
      <c r="F66" s="85">
        <f t="shared" si="1"/>
        <v>0</v>
      </c>
      <c r="G66" s="85">
        <f t="shared" si="0"/>
        <v>0</v>
      </c>
      <c r="H66" s="21"/>
    </row>
    <row r="67" spans="1:8" s="171" customFormat="1" x14ac:dyDescent="0.25">
      <c r="A67" s="18" t="s">
        <v>91</v>
      </c>
      <c r="B67" s="23" t="s">
        <v>92</v>
      </c>
      <c r="C67" s="20" t="s">
        <v>21</v>
      </c>
      <c r="D67" s="85">
        <v>42.969690633149185</v>
      </c>
      <c r="E67" s="85">
        <v>21.431775469999593</v>
      </c>
      <c r="F67" s="85">
        <f t="shared" si="1"/>
        <v>-21.537915163149592</v>
      </c>
      <c r="G67" s="85">
        <f t="shared" si="0"/>
        <v>-50.123505302907766</v>
      </c>
      <c r="H67" s="21"/>
    </row>
    <row r="68" spans="1:8" s="171" customFormat="1" x14ac:dyDescent="0.25">
      <c r="A68" s="18" t="s">
        <v>93</v>
      </c>
      <c r="B68" s="22" t="s">
        <v>94</v>
      </c>
      <c r="C68" s="20" t="s">
        <v>21</v>
      </c>
      <c r="D68" s="85">
        <v>3206.2066051656552</v>
      </c>
      <c r="E68" s="85">
        <v>2363.2570000000001</v>
      </c>
      <c r="F68" s="85">
        <f t="shared" si="1"/>
        <v>-842.94960516565516</v>
      </c>
      <c r="G68" s="85">
        <f t="shared" si="0"/>
        <v>-26.291181728823819</v>
      </c>
      <c r="H68" s="21"/>
    </row>
    <row r="69" spans="1:8" s="171" customFormat="1" x14ac:dyDescent="0.25">
      <c r="A69" s="18" t="s">
        <v>95</v>
      </c>
      <c r="B69" s="22" t="s">
        <v>96</v>
      </c>
      <c r="C69" s="20" t="s">
        <v>21</v>
      </c>
      <c r="D69" s="85">
        <v>631.21938662024218</v>
      </c>
      <c r="E69" s="85">
        <v>380.37700273000002</v>
      </c>
      <c r="F69" s="85">
        <f t="shared" si="1"/>
        <v>-250.84238389024216</v>
      </c>
      <c r="G69" s="85">
        <f t="shared" si="0"/>
        <v>-39.73933456533004</v>
      </c>
      <c r="H69" s="21"/>
    </row>
    <row r="70" spans="1:8" s="171" customFormat="1" x14ac:dyDescent="0.25">
      <c r="A70" s="18" t="s">
        <v>97</v>
      </c>
      <c r="B70" s="22" t="s">
        <v>98</v>
      </c>
      <c r="C70" s="20" t="s">
        <v>21</v>
      </c>
      <c r="D70" s="85">
        <f>+D71+D72</f>
        <v>49.274841805334127</v>
      </c>
      <c r="E70" s="85">
        <f>+E71+E72</f>
        <v>26.878</v>
      </c>
      <c r="F70" s="85">
        <f t="shared" si="1"/>
        <v>-22.396841805334127</v>
      </c>
      <c r="G70" s="85">
        <f t="shared" si="0"/>
        <v>-45.452894387394281</v>
      </c>
      <c r="H70" s="21"/>
    </row>
    <row r="71" spans="1:8" s="171" customFormat="1" x14ac:dyDescent="0.25">
      <c r="A71" s="18" t="s">
        <v>99</v>
      </c>
      <c r="B71" s="23" t="s">
        <v>100</v>
      </c>
      <c r="C71" s="20" t="s">
        <v>21</v>
      </c>
      <c r="D71" s="85">
        <v>47.708031438415368</v>
      </c>
      <c r="E71" s="85">
        <v>25.751273249999997</v>
      </c>
      <c r="F71" s="85">
        <f t="shared" si="1"/>
        <v>-21.956758188415371</v>
      </c>
      <c r="G71" s="85">
        <f t="shared" si="0"/>
        <v>-46.023190491015299</v>
      </c>
      <c r="H71" s="21"/>
    </row>
    <row r="72" spans="1:8" s="171" customFormat="1" x14ac:dyDescent="0.25">
      <c r="A72" s="18" t="s">
        <v>101</v>
      </c>
      <c r="B72" s="23" t="s">
        <v>102</v>
      </c>
      <c r="C72" s="20" t="s">
        <v>21</v>
      </c>
      <c r="D72" s="85">
        <v>1.5668103669187587</v>
      </c>
      <c r="E72" s="85">
        <v>1.1267267500000031</v>
      </c>
      <c r="F72" s="85">
        <f t="shared" si="1"/>
        <v>-0.44008361691875564</v>
      </c>
      <c r="G72" s="85">
        <f t="shared" si="0"/>
        <v>-28.087867313784155</v>
      </c>
      <c r="H72" s="21"/>
    </row>
    <row r="73" spans="1:8" s="171" customFormat="1" x14ac:dyDescent="0.25">
      <c r="A73" s="18" t="s">
        <v>103</v>
      </c>
      <c r="B73" s="22" t="s">
        <v>104</v>
      </c>
      <c r="C73" s="20" t="s">
        <v>21</v>
      </c>
      <c r="D73" s="85">
        <f>+D38-D53-D62-D68-D69-D70</f>
        <v>362.37304790529646</v>
      </c>
      <c r="E73" s="85">
        <f>+E38-E53-E62-E68-E69-E70</f>
        <v>205.99938641000097</v>
      </c>
      <c r="F73" s="85">
        <f t="shared" si="1"/>
        <v>-156.37366149529549</v>
      </c>
      <c r="G73" s="85">
        <f t="shared" si="0"/>
        <v>-43.152674405344463</v>
      </c>
      <c r="H73" s="21"/>
    </row>
    <row r="74" spans="1:8" s="171" customFormat="1" x14ac:dyDescent="0.25">
      <c r="A74" s="18" t="s">
        <v>105</v>
      </c>
      <c r="B74" s="23" t="s">
        <v>106</v>
      </c>
      <c r="C74" s="20" t="s">
        <v>21</v>
      </c>
      <c r="D74" s="85">
        <v>266.48651867990219</v>
      </c>
      <c r="E74" s="85">
        <v>145.5304293196024</v>
      </c>
      <c r="F74" s="85">
        <f t="shared" si="1"/>
        <v>-120.95608936029979</v>
      </c>
      <c r="G74" s="85">
        <f t="shared" si="0"/>
        <v>-45.389196406437961</v>
      </c>
      <c r="H74" s="21"/>
    </row>
    <row r="75" spans="1:8" s="171" customFormat="1" x14ac:dyDescent="0.25">
      <c r="A75" s="18" t="s">
        <v>107</v>
      </c>
      <c r="B75" s="23" t="s">
        <v>108</v>
      </c>
      <c r="C75" s="20" t="s">
        <v>21</v>
      </c>
      <c r="D75" s="85">
        <v>0.11096772064659662</v>
      </c>
      <c r="E75" s="85">
        <v>4.2363469999999993E-2</v>
      </c>
      <c r="F75" s="85">
        <f t="shared" si="1"/>
        <v>-6.8604250646596615E-2</v>
      </c>
      <c r="G75" s="85">
        <f t="shared" si="0"/>
        <v>-61.823609827116613</v>
      </c>
      <c r="H75" s="21"/>
    </row>
    <row r="76" spans="1:8" s="171" customFormat="1" ht="16.5" thickBot="1" x14ac:dyDescent="0.3">
      <c r="A76" s="27" t="s">
        <v>109</v>
      </c>
      <c r="B76" s="28" t="s">
        <v>110</v>
      </c>
      <c r="C76" s="29" t="s">
        <v>21</v>
      </c>
      <c r="D76" s="86">
        <f>+D73-D74-D75</f>
        <v>95.775561504747671</v>
      </c>
      <c r="E76" s="86">
        <f>+E73-E74-E75</f>
        <v>60.426593620398563</v>
      </c>
      <c r="F76" s="86">
        <f t="shared" si="1"/>
        <v>-35.348967884349108</v>
      </c>
      <c r="G76" s="86">
        <f t="shared" si="0"/>
        <v>-36.908129097835499</v>
      </c>
      <c r="H76" s="30"/>
    </row>
    <row r="77" spans="1:8" s="171" customFormat="1" x14ac:dyDescent="0.25">
      <c r="A77" s="14" t="s">
        <v>111</v>
      </c>
      <c r="B77" s="174" t="s">
        <v>112</v>
      </c>
      <c r="C77" s="16" t="s">
        <v>21</v>
      </c>
      <c r="D77" s="87" t="s">
        <v>228</v>
      </c>
      <c r="E77" s="87" t="s">
        <v>228</v>
      </c>
      <c r="F77" s="87" t="s">
        <v>228</v>
      </c>
      <c r="G77" s="87" t="s">
        <v>228</v>
      </c>
      <c r="H77" s="175"/>
    </row>
    <row r="78" spans="1:8" s="171" customFormat="1" x14ac:dyDescent="0.25">
      <c r="A78" s="18" t="s">
        <v>113</v>
      </c>
      <c r="B78" s="23" t="s">
        <v>707</v>
      </c>
      <c r="C78" s="20" t="s">
        <v>21</v>
      </c>
      <c r="D78" s="85">
        <v>941.03453091699998</v>
      </c>
      <c r="E78" s="85">
        <v>665.34334630662647</v>
      </c>
      <c r="F78" s="85">
        <f t="shared" si="1"/>
        <v>-275.69118461037351</v>
      </c>
      <c r="G78" s="85">
        <f t="shared" ref="G78:G141" si="2">IFERROR(F78/D78*100,0)</f>
        <v>-29.296606612482499</v>
      </c>
      <c r="H78" s="21"/>
    </row>
    <row r="79" spans="1:8" s="171" customFormat="1" x14ac:dyDescent="0.25">
      <c r="A79" s="18" t="s">
        <v>115</v>
      </c>
      <c r="B79" s="23" t="s">
        <v>116</v>
      </c>
      <c r="C79" s="20" t="s">
        <v>21</v>
      </c>
      <c r="D79" s="85">
        <v>0</v>
      </c>
      <c r="E79" s="85">
        <v>0</v>
      </c>
      <c r="F79" s="85">
        <f t="shared" si="1"/>
        <v>0</v>
      </c>
      <c r="G79" s="85">
        <f t="shared" si="2"/>
        <v>0</v>
      </c>
      <c r="H79" s="21"/>
    </row>
    <row r="80" spans="1:8" s="171" customFormat="1" ht="16.5" thickBot="1" x14ac:dyDescent="0.3">
      <c r="A80" s="32" t="s">
        <v>117</v>
      </c>
      <c r="B80" s="33" t="s">
        <v>118</v>
      </c>
      <c r="C80" s="34" t="s">
        <v>21</v>
      </c>
      <c r="D80" s="88">
        <v>640.45379992244614</v>
      </c>
      <c r="E80" s="88">
        <v>439.68799999999999</v>
      </c>
      <c r="F80" s="86">
        <f t="shared" si="1"/>
        <v>-200.76579992244615</v>
      </c>
      <c r="G80" s="88">
        <f t="shared" si="2"/>
        <v>-31.347428955337183</v>
      </c>
      <c r="H80" s="35"/>
    </row>
    <row r="81" spans="1:8" s="171" customFormat="1" x14ac:dyDescent="0.25">
      <c r="A81" s="36" t="s">
        <v>119</v>
      </c>
      <c r="B81" s="37" t="s">
        <v>120</v>
      </c>
      <c r="C81" s="38" t="s">
        <v>21</v>
      </c>
      <c r="D81" s="89">
        <f>+D23-D38</f>
        <v>926.9292992207902</v>
      </c>
      <c r="E81" s="89">
        <f>+E23-E38</f>
        <v>484.8130000000001</v>
      </c>
      <c r="F81" s="87">
        <f t="shared" si="1"/>
        <v>-442.1162992207901</v>
      </c>
      <c r="G81" s="89">
        <f t="shared" si="2"/>
        <v>-47.696873924737176</v>
      </c>
      <c r="H81" s="39"/>
    </row>
    <row r="82" spans="1:8" s="171" customFormat="1" x14ac:dyDescent="0.25">
      <c r="A82" s="18" t="s">
        <v>121</v>
      </c>
      <c r="B82" s="19" t="s">
        <v>23</v>
      </c>
      <c r="C82" s="20" t="s">
        <v>21</v>
      </c>
      <c r="D82" s="85" t="s">
        <v>228</v>
      </c>
      <c r="E82" s="85" t="s">
        <v>228</v>
      </c>
      <c r="F82" s="114">
        <f t="shared" si="1"/>
        <v>0</v>
      </c>
      <c r="G82" s="114">
        <f t="shared" si="2"/>
        <v>0</v>
      </c>
      <c r="H82" s="21"/>
    </row>
    <row r="83" spans="1:8" s="171" customFormat="1" ht="31.5" x14ac:dyDescent="0.25">
      <c r="A83" s="18" t="s">
        <v>122</v>
      </c>
      <c r="B83" s="24" t="s">
        <v>25</v>
      </c>
      <c r="C83" s="20" t="s">
        <v>21</v>
      </c>
      <c r="D83" s="85" t="s">
        <v>228</v>
      </c>
      <c r="E83" s="85" t="s">
        <v>228</v>
      </c>
      <c r="F83" s="114">
        <f t="shared" si="1"/>
        <v>0</v>
      </c>
      <c r="G83" s="114">
        <f t="shared" si="2"/>
        <v>0</v>
      </c>
      <c r="H83" s="21"/>
    </row>
    <row r="84" spans="1:8" s="171" customFormat="1" ht="31.5" x14ac:dyDescent="0.25">
      <c r="A84" s="18" t="s">
        <v>123</v>
      </c>
      <c r="B84" s="24" t="s">
        <v>27</v>
      </c>
      <c r="C84" s="20" t="s">
        <v>21</v>
      </c>
      <c r="D84" s="85" t="s">
        <v>228</v>
      </c>
      <c r="E84" s="85" t="s">
        <v>228</v>
      </c>
      <c r="F84" s="114">
        <f t="shared" si="1"/>
        <v>0</v>
      </c>
      <c r="G84" s="114">
        <f t="shared" si="2"/>
        <v>0</v>
      </c>
      <c r="H84" s="21"/>
    </row>
    <row r="85" spans="1:8" s="171" customFormat="1" ht="31.5" x14ac:dyDescent="0.25">
      <c r="A85" s="18" t="s">
        <v>124</v>
      </c>
      <c r="B85" s="24" t="s">
        <v>29</v>
      </c>
      <c r="C85" s="20" t="s">
        <v>21</v>
      </c>
      <c r="D85" s="85" t="s">
        <v>228</v>
      </c>
      <c r="E85" s="85" t="s">
        <v>228</v>
      </c>
      <c r="F85" s="114">
        <f t="shared" si="1"/>
        <v>0</v>
      </c>
      <c r="G85" s="114">
        <f t="shared" si="2"/>
        <v>0</v>
      </c>
      <c r="H85" s="21"/>
    </row>
    <row r="86" spans="1:8" s="171" customFormat="1" x14ac:dyDescent="0.25">
      <c r="A86" s="18" t="s">
        <v>125</v>
      </c>
      <c r="B86" s="19" t="s">
        <v>31</v>
      </c>
      <c r="C86" s="20" t="s">
        <v>21</v>
      </c>
      <c r="D86" s="85" t="s">
        <v>228</v>
      </c>
      <c r="E86" s="85" t="s">
        <v>228</v>
      </c>
      <c r="F86" s="114">
        <f t="shared" si="1"/>
        <v>0</v>
      </c>
      <c r="G86" s="114">
        <f t="shared" si="2"/>
        <v>0</v>
      </c>
      <c r="H86" s="21"/>
    </row>
    <row r="87" spans="1:8" s="171" customFormat="1" x14ac:dyDescent="0.25">
      <c r="A87" s="18" t="s">
        <v>126</v>
      </c>
      <c r="B87" s="19" t="s">
        <v>33</v>
      </c>
      <c r="C87" s="20" t="s">
        <v>21</v>
      </c>
      <c r="D87" s="85">
        <f>+D29-D44</f>
        <v>-613.82806486088157</v>
      </c>
      <c r="E87" s="85">
        <f>+E29-E44</f>
        <v>215.13541448000069</v>
      </c>
      <c r="F87" s="85">
        <f t="shared" si="1"/>
        <v>828.96347934088226</v>
      </c>
      <c r="G87" s="85">
        <f t="shared" si="2"/>
        <v>-135.04815546821879</v>
      </c>
      <c r="H87" s="21"/>
    </row>
    <row r="88" spans="1:8" s="171" customFormat="1" x14ac:dyDescent="0.25">
      <c r="A88" s="18" t="s">
        <v>127</v>
      </c>
      <c r="B88" s="19" t="s">
        <v>35</v>
      </c>
      <c r="C88" s="20" t="s">
        <v>21</v>
      </c>
      <c r="D88" s="85" t="s">
        <v>228</v>
      </c>
      <c r="E88" s="85" t="s">
        <v>228</v>
      </c>
      <c r="F88" s="114">
        <f t="shared" ref="F88:F151" si="3">+SUM(E88)-SUM(D88)</f>
        <v>0</v>
      </c>
      <c r="G88" s="114">
        <f t="shared" si="2"/>
        <v>0</v>
      </c>
      <c r="H88" s="21"/>
    </row>
    <row r="89" spans="1:8" s="171" customFormat="1" x14ac:dyDescent="0.25">
      <c r="A89" s="18" t="s">
        <v>128</v>
      </c>
      <c r="B89" s="19" t="s">
        <v>37</v>
      </c>
      <c r="C89" s="20" t="s">
        <v>21</v>
      </c>
      <c r="D89" s="85">
        <f t="shared" ref="D89" si="4">+D31-D46</f>
        <v>1529.5606854549217</v>
      </c>
      <c r="E89" s="85">
        <f t="shared" ref="E89:E90" si="5">+E31-E46</f>
        <v>254.02100000000002</v>
      </c>
      <c r="F89" s="85">
        <f t="shared" si="3"/>
        <v>-1275.5396854549217</v>
      </c>
      <c r="G89" s="85">
        <f t="shared" si="2"/>
        <v>-83.392551703533812</v>
      </c>
      <c r="H89" s="21"/>
    </row>
    <row r="90" spans="1:8" s="171" customFormat="1" x14ac:dyDescent="0.25">
      <c r="A90" s="18" t="s">
        <v>129</v>
      </c>
      <c r="B90" s="19" t="s">
        <v>39</v>
      </c>
      <c r="C90" s="20" t="s">
        <v>21</v>
      </c>
      <c r="D90" s="85">
        <f t="shared" ref="D90" si="6">+D32-D47</f>
        <v>0</v>
      </c>
      <c r="E90" s="85">
        <f t="shared" si="5"/>
        <v>0</v>
      </c>
      <c r="F90" s="85">
        <f t="shared" si="3"/>
        <v>0</v>
      </c>
      <c r="G90" s="85">
        <f t="shared" si="2"/>
        <v>0</v>
      </c>
      <c r="H90" s="21"/>
    </row>
    <row r="91" spans="1:8" s="171" customFormat="1" x14ac:dyDescent="0.25">
      <c r="A91" s="18" t="s">
        <v>130</v>
      </c>
      <c r="B91" s="19" t="s">
        <v>41</v>
      </c>
      <c r="C91" s="20" t="s">
        <v>21</v>
      </c>
      <c r="D91" s="85" t="s">
        <v>228</v>
      </c>
      <c r="E91" s="85" t="s">
        <v>228</v>
      </c>
      <c r="F91" s="114">
        <f t="shared" si="3"/>
        <v>0</v>
      </c>
      <c r="G91" s="114">
        <f t="shared" si="2"/>
        <v>0</v>
      </c>
      <c r="H91" s="21"/>
    </row>
    <row r="92" spans="1:8" s="171" customFormat="1" ht="31.5" x14ac:dyDescent="0.25">
      <c r="A92" s="18" t="s">
        <v>131</v>
      </c>
      <c r="B92" s="22" t="s">
        <v>43</v>
      </c>
      <c r="C92" s="20" t="s">
        <v>21</v>
      </c>
      <c r="D92" s="85" t="s">
        <v>228</v>
      </c>
      <c r="E92" s="85" t="s">
        <v>228</v>
      </c>
      <c r="F92" s="114">
        <f t="shared" si="3"/>
        <v>0</v>
      </c>
      <c r="G92" s="114">
        <f t="shared" si="2"/>
        <v>0</v>
      </c>
      <c r="H92" s="21"/>
    </row>
    <row r="93" spans="1:8" s="171" customFormat="1" x14ac:dyDescent="0.25">
      <c r="A93" s="18" t="s">
        <v>132</v>
      </c>
      <c r="B93" s="24" t="s">
        <v>45</v>
      </c>
      <c r="C93" s="20" t="s">
        <v>21</v>
      </c>
      <c r="D93" s="85" t="s">
        <v>228</v>
      </c>
      <c r="E93" s="85" t="s">
        <v>228</v>
      </c>
      <c r="F93" s="114">
        <f t="shared" si="3"/>
        <v>0</v>
      </c>
      <c r="G93" s="114">
        <f t="shared" si="2"/>
        <v>0</v>
      </c>
      <c r="H93" s="21"/>
    </row>
    <row r="94" spans="1:8" s="171" customFormat="1" x14ac:dyDescent="0.25">
      <c r="A94" s="18" t="s">
        <v>133</v>
      </c>
      <c r="B94" s="23" t="s">
        <v>47</v>
      </c>
      <c r="C94" s="20" t="s">
        <v>21</v>
      </c>
      <c r="D94" s="85" t="s">
        <v>228</v>
      </c>
      <c r="E94" s="85" t="s">
        <v>228</v>
      </c>
      <c r="F94" s="114">
        <f t="shared" si="3"/>
        <v>0</v>
      </c>
      <c r="G94" s="114">
        <f t="shared" si="2"/>
        <v>0</v>
      </c>
      <c r="H94" s="21"/>
    </row>
    <row r="95" spans="1:8" s="171" customFormat="1" x14ac:dyDescent="0.25">
      <c r="A95" s="18" t="s">
        <v>134</v>
      </c>
      <c r="B95" s="19" t="s">
        <v>49</v>
      </c>
      <c r="C95" s="20" t="s">
        <v>21</v>
      </c>
      <c r="D95" s="85">
        <f>+D37-D52</f>
        <v>11.196678626751066</v>
      </c>
      <c r="E95" s="85">
        <f>+E37-E52</f>
        <v>15.656585519999403</v>
      </c>
      <c r="F95" s="85">
        <f t="shared" si="3"/>
        <v>4.4599068932483377</v>
      </c>
      <c r="G95" s="85">
        <f t="shared" si="2"/>
        <v>39.832409609334896</v>
      </c>
      <c r="H95" s="21"/>
    </row>
    <row r="96" spans="1:8" s="171" customFormat="1" x14ac:dyDescent="0.25">
      <c r="A96" s="18" t="s">
        <v>135</v>
      </c>
      <c r="B96" s="40" t="s">
        <v>136</v>
      </c>
      <c r="C96" s="20" t="s">
        <v>21</v>
      </c>
      <c r="D96" s="85">
        <f>+D97-D103</f>
        <v>106.92530312704605</v>
      </c>
      <c r="E96" s="85">
        <f>+E97-E103</f>
        <v>609.21900000000005</v>
      </c>
      <c r="F96" s="85">
        <f t="shared" si="3"/>
        <v>502.293696872954</v>
      </c>
      <c r="G96" s="85">
        <f t="shared" si="2"/>
        <v>469.76130268823351</v>
      </c>
      <c r="H96" s="21"/>
    </row>
    <row r="97" spans="1:8" s="171" customFormat="1" x14ac:dyDescent="0.25">
      <c r="A97" s="18" t="s">
        <v>137</v>
      </c>
      <c r="B97" s="22" t="s">
        <v>138</v>
      </c>
      <c r="C97" s="20" t="s">
        <v>21</v>
      </c>
      <c r="D97" s="85">
        <v>482.84928186254774</v>
      </c>
      <c r="E97" s="85">
        <v>892.71500000000003</v>
      </c>
      <c r="F97" s="85">
        <f t="shared" si="3"/>
        <v>409.86571813745229</v>
      </c>
      <c r="G97" s="85">
        <f t="shared" si="2"/>
        <v>84.884814689261233</v>
      </c>
      <c r="H97" s="21"/>
    </row>
    <row r="98" spans="1:8" s="171" customFormat="1" x14ac:dyDescent="0.25">
      <c r="A98" s="18" t="s">
        <v>139</v>
      </c>
      <c r="B98" s="24" t="s">
        <v>140</v>
      </c>
      <c r="C98" s="20" t="s">
        <v>21</v>
      </c>
      <c r="D98" s="85">
        <v>0</v>
      </c>
      <c r="E98" s="85">
        <v>0</v>
      </c>
      <c r="F98" s="85">
        <f t="shared" si="3"/>
        <v>0</v>
      </c>
      <c r="G98" s="85">
        <f t="shared" si="2"/>
        <v>0</v>
      </c>
      <c r="H98" s="21"/>
    </row>
    <row r="99" spans="1:8" s="171" customFormat="1" x14ac:dyDescent="0.25">
      <c r="A99" s="18" t="s">
        <v>141</v>
      </c>
      <c r="B99" s="24" t="s">
        <v>142</v>
      </c>
      <c r="C99" s="20" t="s">
        <v>21</v>
      </c>
      <c r="D99" s="85">
        <v>0</v>
      </c>
      <c r="E99" s="85">
        <v>10.86004597</v>
      </c>
      <c r="F99" s="85">
        <f t="shared" si="3"/>
        <v>10.86004597</v>
      </c>
      <c r="G99" s="85">
        <f t="shared" si="2"/>
        <v>0</v>
      </c>
      <c r="H99" s="21"/>
    </row>
    <row r="100" spans="1:8" s="171" customFormat="1" x14ac:dyDescent="0.25">
      <c r="A100" s="18" t="s">
        <v>143</v>
      </c>
      <c r="B100" s="24" t="s">
        <v>144</v>
      </c>
      <c r="C100" s="20" t="s">
        <v>21</v>
      </c>
      <c r="D100" s="85">
        <v>0</v>
      </c>
      <c r="E100" s="85">
        <v>31.790817819999997</v>
      </c>
      <c r="F100" s="85">
        <f t="shared" si="3"/>
        <v>31.790817819999997</v>
      </c>
      <c r="G100" s="85">
        <f t="shared" si="2"/>
        <v>0</v>
      </c>
      <c r="H100" s="21"/>
    </row>
    <row r="101" spans="1:8" s="171" customFormat="1" x14ac:dyDescent="0.25">
      <c r="A101" s="18" t="s">
        <v>145</v>
      </c>
      <c r="B101" s="25" t="s">
        <v>146</v>
      </c>
      <c r="C101" s="20" t="s">
        <v>21</v>
      </c>
      <c r="D101" s="85">
        <v>0</v>
      </c>
      <c r="E101" s="85">
        <v>24.36247272</v>
      </c>
      <c r="F101" s="85">
        <f t="shared" si="3"/>
        <v>24.36247272</v>
      </c>
      <c r="G101" s="85">
        <f t="shared" si="2"/>
        <v>0</v>
      </c>
      <c r="H101" s="21"/>
    </row>
    <row r="102" spans="1:8" s="171" customFormat="1" x14ac:dyDescent="0.25">
      <c r="A102" s="18" t="s">
        <v>147</v>
      </c>
      <c r="B102" s="23" t="s">
        <v>148</v>
      </c>
      <c r="C102" s="20" t="s">
        <v>21</v>
      </c>
      <c r="D102" s="85">
        <v>482.84928186254774</v>
      </c>
      <c r="E102" s="85">
        <v>850.06413621000002</v>
      </c>
      <c r="F102" s="85">
        <f t="shared" si="3"/>
        <v>367.21485434745227</v>
      </c>
      <c r="G102" s="85">
        <f t="shared" si="2"/>
        <v>76.051651755793017</v>
      </c>
      <c r="H102" s="21"/>
    </row>
    <row r="103" spans="1:8" s="171" customFormat="1" x14ac:dyDescent="0.25">
      <c r="A103" s="18" t="s">
        <v>149</v>
      </c>
      <c r="B103" s="22" t="s">
        <v>104</v>
      </c>
      <c r="C103" s="20" t="s">
        <v>21</v>
      </c>
      <c r="D103" s="85">
        <v>375.92397873550169</v>
      </c>
      <c r="E103" s="85">
        <v>283.49599999999998</v>
      </c>
      <c r="F103" s="85">
        <f t="shared" si="3"/>
        <v>-92.427978735501711</v>
      </c>
      <c r="G103" s="85">
        <f t="shared" si="2"/>
        <v>-24.586880317239245</v>
      </c>
      <c r="H103" s="21"/>
    </row>
    <row r="104" spans="1:8" s="171" customFormat="1" x14ac:dyDescent="0.25">
      <c r="A104" s="18" t="s">
        <v>150</v>
      </c>
      <c r="B104" s="23" t="s">
        <v>151</v>
      </c>
      <c r="C104" s="20" t="s">
        <v>21</v>
      </c>
      <c r="D104" s="85">
        <v>10.765716210597377</v>
      </c>
      <c r="E104" s="85">
        <v>10.30991687</v>
      </c>
      <c r="F104" s="85">
        <f t="shared" si="3"/>
        <v>-0.45579934059737681</v>
      </c>
      <c r="G104" s="85">
        <f t="shared" si="2"/>
        <v>-4.2338041583216235</v>
      </c>
      <c r="H104" s="21"/>
    </row>
    <row r="105" spans="1:8" s="171" customFormat="1" x14ac:dyDescent="0.25">
      <c r="A105" s="18" t="s">
        <v>152</v>
      </c>
      <c r="B105" s="23" t="s">
        <v>153</v>
      </c>
      <c r="C105" s="20" t="s">
        <v>21</v>
      </c>
      <c r="D105" s="85">
        <v>345.1293073353196</v>
      </c>
      <c r="E105" s="85">
        <v>11.189</v>
      </c>
      <c r="F105" s="85">
        <f t="shared" si="3"/>
        <v>-333.94030733531957</v>
      </c>
      <c r="G105" s="85">
        <f t="shared" si="2"/>
        <v>-96.758026698344381</v>
      </c>
      <c r="H105" s="21"/>
    </row>
    <row r="106" spans="1:8" s="171" customFormat="1" x14ac:dyDescent="0.25">
      <c r="A106" s="18" t="s">
        <v>154</v>
      </c>
      <c r="B106" s="23" t="s">
        <v>155</v>
      </c>
      <c r="C106" s="20" t="s">
        <v>21</v>
      </c>
      <c r="D106" s="85">
        <v>0</v>
      </c>
      <c r="E106" s="85">
        <v>77.206865470000025</v>
      </c>
      <c r="F106" s="85">
        <f t="shared" si="3"/>
        <v>77.206865470000025</v>
      </c>
      <c r="G106" s="85">
        <f t="shared" si="2"/>
        <v>0</v>
      </c>
      <c r="H106" s="21"/>
    </row>
    <row r="107" spans="1:8" s="171" customFormat="1" x14ac:dyDescent="0.25">
      <c r="A107" s="18" t="s">
        <v>156</v>
      </c>
      <c r="B107" s="25" t="s">
        <v>157</v>
      </c>
      <c r="C107" s="20" t="s">
        <v>21</v>
      </c>
      <c r="D107" s="85">
        <v>0</v>
      </c>
      <c r="E107" s="85">
        <v>15.649771509999999</v>
      </c>
      <c r="F107" s="85">
        <f t="shared" si="3"/>
        <v>15.649771509999999</v>
      </c>
      <c r="G107" s="85">
        <f t="shared" si="2"/>
        <v>0</v>
      </c>
      <c r="H107" s="21"/>
    </row>
    <row r="108" spans="1:8" s="171" customFormat="1" x14ac:dyDescent="0.25">
      <c r="A108" s="18" t="s">
        <v>158</v>
      </c>
      <c r="B108" s="23" t="s">
        <v>159</v>
      </c>
      <c r="C108" s="20" t="s">
        <v>21</v>
      </c>
      <c r="D108" s="85">
        <v>20.02895518958475</v>
      </c>
      <c r="E108" s="85">
        <v>184.79021765999994</v>
      </c>
      <c r="F108" s="85">
        <f t="shared" si="3"/>
        <v>164.7612624704152</v>
      </c>
      <c r="G108" s="85">
        <f t="shared" si="2"/>
        <v>822.61536316229137</v>
      </c>
      <c r="H108" s="21"/>
    </row>
    <row r="109" spans="1:8" s="171" customFormat="1" x14ac:dyDescent="0.25">
      <c r="A109" s="18" t="s">
        <v>160</v>
      </c>
      <c r="B109" s="40" t="s">
        <v>161</v>
      </c>
      <c r="C109" s="20" t="s">
        <v>21</v>
      </c>
      <c r="D109" s="85">
        <f>+D81+D96</f>
        <v>1033.8546023478361</v>
      </c>
      <c r="E109" s="85">
        <f>+E81+E96</f>
        <v>1094.0320000000002</v>
      </c>
      <c r="F109" s="85">
        <f t="shared" si="3"/>
        <v>60.177397652164018</v>
      </c>
      <c r="G109" s="85">
        <f t="shared" si="2"/>
        <v>5.820682861545901</v>
      </c>
      <c r="H109" s="21"/>
    </row>
    <row r="110" spans="1:8" s="171" customFormat="1" ht="31.5" x14ac:dyDescent="0.25">
      <c r="A110" s="18" t="s">
        <v>162</v>
      </c>
      <c r="B110" s="22" t="s">
        <v>163</v>
      </c>
      <c r="C110" s="20" t="s">
        <v>21</v>
      </c>
      <c r="D110" s="85" t="s">
        <v>228</v>
      </c>
      <c r="E110" s="85" t="s">
        <v>228</v>
      </c>
      <c r="F110" s="114">
        <f t="shared" si="3"/>
        <v>0</v>
      </c>
      <c r="G110" s="172">
        <f t="shared" si="2"/>
        <v>0</v>
      </c>
      <c r="H110" s="21"/>
    </row>
    <row r="111" spans="1:8" s="171" customFormat="1" ht="31.5" x14ac:dyDescent="0.25">
      <c r="A111" s="18" t="s">
        <v>164</v>
      </c>
      <c r="B111" s="24" t="s">
        <v>25</v>
      </c>
      <c r="C111" s="20" t="s">
        <v>21</v>
      </c>
      <c r="D111" s="85" t="s">
        <v>228</v>
      </c>
      <c r="E111" s="85" t="s">
        <v>228</v>
      </c>
      <c r="F111" s="114">
        <f t="shared" si="3"/>
        <v>0</v>
      </c>
      <c r="G111" s="172">
        <f t="shared" si="2"/>
        <v>0</v>
      </c>
      <c r="H111" s="21"/>
    </row>
    <row r="112" spans="1:8" s="171" customFormat="1" ht="31.5" x14ac:dyDescent="0.25">
      <c r="A112" s="18" t="s">
        <v>165</v>
      </c>
      <c r="B112" s="24" t="s">
        <v>27</v>
      </c>
      <c r="C112" s="20" t="s">
        <v>21</v>
      </c>
      <c r="D112" s="85" t="s">
        <v>228</v>
      </c>
      <c r="E112" s="85" t="s">
        <v>228</v>
      </c>
      <c r="F112" s="114">
        <f t="shared" si="3"/>
        <v>0</v>
      </c>
      <c r="G112" s="172">
        <f t="shared" si="2"/>
        <v>0</v>
      </c>
      <c r="H112" s="21"/>
    </row>
    <row r="113" spans="1:8" s="171" customFormat="1" ht="31.5" x14ac:dyDescent="0.25">
      <c r="A113" s="18" t="s">
        <v>166</v>
      </c>
      <c r="B113" s="24" t="s">
        <v>29</v>
      </c>
      <c r="C113" s="20" t="s">
        <v>21</v>
      </c>
      <c r="D113" s="85" t="s">
        <v>228</v>
      </c>
      <c r="E113" s="85" t="s">
        <v>228</v>
      </c>
      <c r="F113" s="114">
        <f t="shared" si="3"/>
        <v>0</v>
      </c>
      <c r="G113" s="172">
        <f t="shared" si="2"/>
        <v>0</v>
      </c>
      <c r="H113" s="21"/>
    </row>
    <row r="114" spans="1:8" s="171" customFormat="1" x14ac:dyDescent="0.25">
      <c r="A114" s="18" t="s">
        <v>167</v>
      </c>
      <c r="B114" s="19" t="s">
        <v>31</v>
      </c>
      <c r="C114" s="20" t="s">
        <v>21</v>
      </c>
      <c r="D114" s="85" t="s">
        <v>228</v>
      </c>
      <c r="E114" s="85" t="s">
        <v>228</v>
      </c>
      <c r="F114" s="114">
        <f t="shared" si="3"/>
        <v>0</v>
      </c>
      <c r="G114" s="172">
        <f t="shared" si="2"/>
        <v>0</v>
      </c>
      <c r="H114" s="21"/>
    </row>
    <row r="115" spans="1:8" s="171" customFormat="1" x14ac:dyDescent="0.25">
      <c r="A115" s="18" t="s">
        <v>168</v>
      </c>
      <c r="B115" s="19" t="s">
        <v>33</v>
      </c>
      <c r="C115" s="20" t="s">
        <v>21</v>
      </c>
      <c r="D115" s="85">
        <v>-664.22887899383659</v>
      </c>
      <c r="E115" s="85">
        <v>801.54386</v>
      </c>
      <c r="F115" s="85">
        <f t="shared" si="3"/>
        <v>1465.7727389938366</v>
      </c>
      <c r="G115" s="85">
        <f t="shared" si="2"/>
        <v>-220.67284114688991</v>
      </c>
      <c r="H115" s="21"/>
    </row>
    <row r="116" spans="1:8" s="171" customFormat="1" x14ac:dyDescent="0.25">
      <c r="A116" s="18" t="s">
        <v>169</v>
      </c>
      <c r="B116" s="19" t="s">
        <v>35</v>
      </c>
      <c r="C116" s="20" t="s">
        <v>21</v>
      </c>
      <c r="D116" s="85" t="s">
        <v>228</v>
      </c>
      <c r="E116" s="85" t="s">
        <v>228</v>
      </c>
      <c r="F116" s="114">
        <f t="shared" si="3"/>
        <v>0</v>
      </c>
      <c r="G116" s="172">
        <f t="shared" si="2"/>
        <v>0</v>
      </c>
      <c r="H116" s="21"/>
    </row>
    <row r="117" spans="1:8" s="171" customFormat="1" x14ac:dyDescent="0.25">
      <c r="A117" s="18" t="s">
        <v>170</v>
      </c>
      <c r="B117" s="19" t="s">
        <v>37</v>
      </c>
      <c r="C117" s="20" t="s">
        <v>21</v>
      </c>
      <c r="D117" s="85">
        <v>1529.5606854549217</v>
      </c>
      <c r="E117" s="85">
        <v>157.33199999999999</v>
      </c>
      <c r="F117" s="85">
        <f t="shared" si="3"/>
        <v>-1372.2286854549216</v>
      </c>
      <c r="G117" s="85">
        <f t="shared" si="2"/>
        <v>-89.713909261912903</v>
      </c>
      <c r="H117" s="21"/>
    </row>
    <row r="118" spans="1:8" s="171" customFormat="1" x14ac:dyDescent="0.25">
      <c r="A118" s="18" t="s">
        <v>171</v>
      </c>
      <c r="B118" s="19" t="s">
        <v>39</v>
      </c>
      <c r="C118" s="20" t="s">
        <v>21</v>
      </c>
      <c r="D118" s="85">
        <v>0</v>
      </c>
      <c r="E118" s="85">
        <v>0</v>
      </c>
      <c r="F118" s="85">
        <f t="shared" si="3"/>
        <v>0</v>
      </c>
      <c r="G118" s="85">
        <f t="shared" si="2"/>
        <v>0</v>
      </c>
      <c r="H118" s="21"/>
    </row>
    <row r="119" spans="1:8" s="171" customFormat="1" x14ac:dyDescent="0.25">
      <c r="A119" s="18" t="s">
        <v>172</v>
      </c>
      <c r="B119" s="19" t="s">
        <v>41</v>
      </c>
      <c r="C119" s="20" t="s">
        <v>21</v>
      </c>
      <c r="D119" s="85" t="s">
        <v>228</v>
      </c>
      <c r="E119" s="85" t="s">
        <v>228</v>
      </c>
      <c r="F119" s="114">
        <f t="shared" si="3"/>
        <v>0</v>
      </c>
      <c r="G119" s="172">
        <f t="shared" si="2"/>
        <v>0</v>
      </c>
      <c r="H119" s="21"/>
    </row>
    <row r="120" spans="1:8" s="171" customFormat="1" ht="31.5" x14ac:dyDescent="0.25">
      <c r="A120" s="18" t="s">
        <v>173</v>
      </c>
      <c r="B120" s="22" t="s">
        <v>43</v>
      </c>
      <c r="C120" s="20" t="s">
        <v>21</v>
      </c>
      <c r="D120" s="85" t="s">
        <v>228</v>
      </c>
      <c r="E120" s="85" t="s">
        <v>228</v>
      </c>
      <c r="F120" s="114">
        <f t="shared" si="3"/>
        <v>0</v>
      </c>
      <c r="G120" s="172">
        <f t="shared" si="2"/>
        <v>0</v>
      </c>
      <c r="H120" s="21"/>
    </row>
    <row r="121" spans="1:8" s="171" customFormat="1" x14ac:dyDescent="0.25">
      <c r="A121" s="18" t="s">
        <v>174</v>
      </c>
      <c r="B121" s="23" t="s">
        <v>45</v>
      </c>
      <c r="C121" s="20" t="s">
        <v>21</v>
      </c>
      <c r="D121" s="85" t="s">
        <v>228</v>
      </c>
      <c r="E121" s="85" t="s">
        <v>228</v>
      </c>
      <c r="F121" s="114">
        <f t="shared" si="3"/>
        <v>0</v>
      </c>
      <c r="G121" s="172">
        <f t="shared" si="2"/>
        <v>0</v>
      </c>
      <c r="H121" s="21"/>
    </row>
    <row r="122" spans="1:8" s="171" customFormat="1" x14ac:dyDescent="0.25">
      <c r="A122" s="18" t="s">
        <v>175</v>
      </c>
      <c r="B122" s="23" t="s">
        <v>47</v>
      </c>
      <c r="C122" s="20" t="s">
        <v>21</v>
      </c>
      <c r="D122" s="85" t="s">
        <v>228</v>
      </c>
      <c r="E122" s="85" t="s">
        <v>228</v>
      </c>
      <c r="F122" s="114">
        <f t="shared" si="3"/>
        <v>0</v>
      </c>
      <c r="G122" s="172">
        <f t="shared" si="2"/>
        <v>0</v>
      </c>
      <c r="H122" s="21"/>
    </row>
    <row r="123" spans="1:8" s="171" customFormat="1" x14ac:dyDescent="0.25">
      <c r="A123" s="18" t="s">
        <v>176</v>
      </c>
      <c r="B123" s="19" t="s">
        <v>49</v>
      </c>
      <c r="C123" s="20" t="s">
        <v>21</v>
      </c>
      <c r="D123" s="85">
        <v>168.52279588675108</v>
      </c>
      <c r="E123" s="85">
        <v>135.15614000000016</v>
      </c>
      <c r="F123" s="85">
        <f t="shared" si="3"/>
        <v>-33.36665588675092</v>
      </c>
      <c r="G123" s="85">
        <f t="shared" si="2"/>
        <v>-19.79949104877991</v>
      </c>
      <c r="H123" s="21"/>
    </row>
    <row r="124" spans="1:8" s="171" customFormat="1" x14ac:dyDescent="0.25">
      <c r="A124" s="18" t="s">
        <v>177</v>
      </c>
      <c r="B124" s="40" t="s">
        <v>178</v>
      </c>
      <c r="C124" s="20" t="s">
        <v>21</v>
      </c>
      <c r="D124" s="85">
        <f>+D130+D138+D132+D133</f>
        <v>225.06162081168964</v>
      </c>
      <c r="E124" s="85">
        <f>+E130+E138+E132+E133</f>
        <v>28.363</v>
      </c>
      <c r="F124" s="85">
        <f t="shared" si="3"/>
        <v>-196.69862081168964</v>
      </c>
      <c r="G124" s="85">
        <f t="shared" si="2"/>
        <v>-87.397673624801854</v>
      </c>
      <c r="H124" s="21"/>
    </row>
    <row r="125" spans="1:8" s="171" customFormat="1" x14ac:dyDescent="0.25">
      <c r="A125" s="18" t="s">
        <v>179</v>
      </c>
      <c r="B125" s="19" t="s">
        <v>23</v>
      </c>
      <c r="C125" s="20" t="s">
        <v>21</v>
      </c>
      <c r="D125" s="85" t="s">
        <v>228</v>
      </c>
      <c r="E125" s="85" t="s">
        <v>228</v>
      </c>
      <c r="F125" s="114">
        <f t="shared" si="3"/>
        <v>0</v>
      </c>
      <c r="G125" s="172">
        <f t="shared" si="2"/>
        <v>0</v>
      </c>
      <c r="H125" s="21"/>
    </row>
    <row r="126" spans="1:8" s="171" customFormat="1" ht="31.5" x14ac:dyDescent="0.25">
      <c r="A126" s="18" t="s">
        <v>180</v>
      </c>
      <c r="B126" s="24" t="s">
        <v>25</v>
      </c>
      <c r="C126" s="20" t="s">
        <v>21</v>
      </c>
      <c r="D126" s="85" t="s">
        <v>228</v>
      </c>
      <c r="E126" s="85" t="s">
        <v>228</v>
      </c>
      <c r="F126" s="114">
        <f t="shared" si="3"/>
        <v>0</v>
      </c>
      <c r="G126" s="172">
        <f t="shared" si="2"/>
        <v>0</v>
      </c>
      <c r="H126" s="21"/>
    </row>
    <row r="127" spans="1:8" s="171" customFormat="1" ht="31.5" x14ac:dyDescent="0.25">
      <c r="A127" s="18" t="s">
        <v>181</v>
      </c>
      <c r="B127" s="24" t="s">
        <v>27</v>
      </c>
      <c r="C127" s="20" t="s">
        <v>21</v>
      </c>
      <c r="D127" s="85" t="s">
        <v>228</v>
      </c>
      <c r="E127" s="85" t="s">
        <v>228</v>
      </c>
      <c r="F127" s="114">
        <f t="shared" si="3"/>
        <v>0</v>
      </c>
      <c r="G127" s="172">
        <f t="shared" si="2"/>
        <v>0</v>
      </c>
      <c r="H127" s="21"/>
    </row>
    <row r="128" spans="1:8" s="171" customFormat="1" ht="31.5" x14ac:dyDescent="0.25">
      <c r="A128" s="18" t="s">
        <v>182</v>
      </c>
      <c r="B128" s="24" t="s">
        <v>29</v>
      </c>
      <c r="C128" s="20" t="s">
        <v>21</v>
      </c>
      <c r="D128" s="85" t="s">
        <v>228</v>
      </c>
      <c r="E128" s="85" t="s">
        <v>228</v>
      </c>
      <c r="F128" s="114">
        <f t="shared" si="3"/>
        <v>0</v>
      </c>
      <c r="G128" s="172">
        <f t="shared" si="2"/>
        <v>0</v>
      </c>
      <c r="H128" s="21"/>
    </row>
    <row r="129" spans="1:8" s="171" customFormat="1" x14ac:dyDescent="0.25">
      <c r="A129" s="18" t="s">
        <v>183</v>
      </c>
      <c r="B129" s="22" t="s">
        <v>184</v>
      </c>
      <c r="C129" s="20" t="s">
        <v>21</v>
      </c>
      <c r="D129" s="85" t="s">
        <v>228</v>
      </c>
      <c r="E129" s="85" t="s">
        <v>228</v>
      </c>
      <c r="F129" s="114">
        <f t="shared" si="3"/>
        <v>0</v>
      </c>
      <c r="G129" s="172">
        <f t="shared" si="2"/>
        <v>0</v>
      </c>
      <c r="H129" s="21"/>
    </row>
    <row r="130" spans="1:8" s="171" customFormat="1" x14ac:dyDescent="0.25">
      <c r="A130" s="18" t="s">
        <v>185</v>
      </c>
      <c r="B130" s="22" t="s">
        <v>186</v>
      </c>
      <c r="C130" s="20" t="s">
        <v>21</v>
      </c>
      <c r="D130" s="85">
        <v>225.06162081168964</v>
      </c>
      <c r="E130" s="85">
        <v>28.363</v>
      </c>
      <c r="F130" s="85">
        <f t="shared" si="3"/>
        <v>-196.69862081168964</v>
      </c>
      <c r="G130" s="85">
        <f t="shared" si="2"/>
        <v>-87.397673624801854</v>
      </c>
      <c r="H130" s="21"/>
    </row>
    <row r="131" spans="1:8" s="171" customFormat="1" x14ac:dyDescent="0.25">
      <c r="A131" s="18" t="s">
        <v>187</v>
      </c>
      <c r="B131" s="22" t="s">
        <v>188</v>
      </c>
      <c r="C131" s="20" t="s">
        <v>21</v>
      </c>
      <c r="D131" s="85" t="s">
        <v>228</v>
      </c>
      <c r="E131" s="85" t="s">
        <v>228</v>
      </c>
      <c r="F131" s="114">
        <f t="shared" si="3"/>
        <v>0</v>
      </c>
      <c r="G131" s="172">
        <f t="shared" si="2"/>
        <v>0</v>
      </c>
      <c r="H131" s="21"/>
    </row>
    <row r="132" spans="1:8" s="171" customFormat="1" x14ac:dyDescent="0.25">
      <c r="A132" s="18" t="s">
        <v>189</v>
      </c>
      <c r="B132" s="22" t="s">
        <v>190</v>
      </c>
      <c r="C132" s="20" t="s">
        <v>21</v>
      </c>
      <c r="D132" s="85">
        <v>0</v>
      </c>
      <c r="E132" s="85">
        <v>0</v>
      </c>
      <c r="F132" s="176">
        <f t="shared" si="3"/>
        <v>0</v>
      </c>
      <c r="G132" s="177">
        <f t="shared" si="2"/>
        <v>0</v>
      </c>
      <c r="H132" s="21"/>
    </row>
    <row r="133" spans="1:8" s="171" customFormat="1" x14ac:dyDescent="0.25">
      <c r="A133" s="18" t="s">
        <v>191</v>
      </c>
      <c r="B133" s="22" t="s">
        <v>192</v>
      </c>
      <c r="C133" s="20" t="s">
        <v>21</v>
      </c>
      <c r="D133" s="85">
        <v>0</v>
      </c>
      <c r="E133" s="85">
        <v>0</v>
      </c>
      <c r="F133" s="176">
        <f t="shared" si="3"/>
        <v>0</v>
      </c>
      <c r="G133" s="177">
        <f t="shared" si="2"/>
        <v>0</v>
      </c>
      <c r="H133" s="21"/>
    </row>
    <row r="134" spans="1:8" s="171" customFormat="1" x14ac:dyDescent="0.25">
      <c r="A134" s="18" t="s">
        <v>193</v>
      </c>
      <c r="B134" s="22" t="s">
        <v>194</v>
      </c>
      <c r="C134" s="20" t="s">
        <v>21</v>
      </c>
      <c r="D134" s="85" t="s">
        <v>228</v>
      </c>
      <c r="E134" s="85" t="s">
        <v>228</v>
      </c>
      <c r="F134" s="114">
        <f t="shared" si="3"/>
        <v>0</v>
      </c>
      <c r="G134" s="172">
        <f t="shared" si="2"/>
        <v>0</v>
      </c>
      <c r="H134" s="21"/>
    </row>
    <row r="135" spans="1:8" s="171" customFormat="1" ht="31.5" x14ac:dyDescent="0.25">
      <c r="A135" s="18" t="s">
        <v>195</v>
      </c>
      <c r="B135" s="22" t="s">
        <v>43</v>
      </c>
      <c r="C135" s="20" t="s">
        <v>21</v>
      </c>
      <c r="D135" s="85" t="s">
        <v>228</v>
      </c>
      <c r="E135" s="85" t="s">
        <v>228</v>
      </c>
      <c r="F135" s="114">
        <f t="shared" si="3"/>
        <v>0</v>
      </c>
      <c r="G135" s="172">
        <f t="shared" si="2"/>
        <v>0</v>
      </c>
      <c r="H135" s="21"/>
    </row>
    <row r="136" spans="1:8" s="171" customFormat="1" x14ac:dyDescent="0.25">
      <c r="A136" s="18" t="s">
        <v>196</v>
      </c>
      <c r="B136" s="23" t="s">
        <v>197</v>
      </c>
      <c r="C136" s="20" t="s">
        <v>21</v>
      </c>
      <c r="D136" s="85" t="s">
        <v>228</v>
      </c>
      <c r="E136" s="85" t="s">
        <v>228</v>
      </c>
      <c r="F136" s="114">
        <f t="shared" si="3"/>
        <v>0</v>
      </c>
      <c r="G136" s="172">
        <f t="shared" si="2"/>
        <v>0</v>
      </c>
      <c r="H136" s="21"/>
    </row>
    <row r="137" spans="1:8" s="171" customFormat="1" x14ac:dyDescent="0.25">
      <c r="A137" s="18" t="s">
        <v>198</v>
      </c>
      <c r="B137" s="23" t="s">
        <v>47</v>
      </c>
      <c r="C137" s="20" t="s">
        <v>21</v>
      </c>
      <c r="D137" s="85" t="s">
        <v>228</v>
      </c>
      <c r="E137" s="85" t="s">
        <v>228</v>
      </c>
      <c r="F137" s="114">
        <f t="shared" si="3"/>
        <v>0</v>
      </c>
      <c r="G137" s="172">
        <f t="shared" si="2"/>
        <v>0</v>
      </c>
      <c r="H137" s="21"/>
    </row>
    <row r="138" spans="1:8" s="171" customFormat="1" x14ac:dyDescent="0.25">
      <c r="A138" s="18" t="s">
        <v>199</v>
      </c>
      <c r="B138" s="22" t="s">
        <v>200</v>
      </c>
      <c r="C138" s="20" t="s">
        <v>21</v>
      </c>
      <c r="D138" s="85">
        <v>0</v>
      </c>
      <c r="E138" s="85">
        <v>0</v>
      </c>
      <c r="F138" s="85">
        <f t="shared" si="3"/>
        <v>0</v>
      </c>
      <c r="G138" s="85">
        <f t="shared" si="2"/>
        <v>0</v>
      </c>
      <c r="H138" s="21"/>
    </row>
    <row r="139" spans="1:8" s="171" customFormat="1" x14ac:dyDescent="0.25">
      <c r="A139" s="18" t="s">
        <v>201</v>
      </c>
      <c r="B139" s="40" t="s">
        <v>202</v>
      </c>
      <c r="C139" s="20" t="s">
        <v>21</v>
      </c>
      <c r="D139" s="85">
        <f>+D109-D124</f>
        <v>808.7929815361465</v>
      </c>
      <c r="E139" s="85">
        <f>+E109-E124</f>
        <v>1065.6690000000001</v>
      </c>
      <c r="F139" s="85">
        <f t="shared" si="3"/>
        <v>256.8760184638536</v>
      </c>
      <c r="G139" s="85">
        <f t="shared" si="2"/>
        <v>31.760416364638459</v>
      </c>
      <c r="H139" s="21"/>
    </row>
    <row r="140" spans="1:8" s="171" customFormat="1" x14ac:dyDescent="0.25">
      <c r="A140" s="18" t="s">
        <v>203</v>
      </c>
      <c r="B140" s="19" t="s">
        <v>23</v>
      </c>
      <c r="C140" s="20" t="s">
        <v>21</v>
      </c>
      <c r="D140" s="85" t="s">
        <v>228</v>
      </c>
      <c r="E140" s="85" t="s">
        <v>228</v>
      </c>
      <c r="F140" s="114">
        <f t="shared" si="3"/>
        <v>0</v>
      </c>
      <c r="G140" s="114">
        <f t="shared" si="2"/>
        <v>0</v>
      </c>
      <c r="H140" s="21"/>
    </row>
    <row r="141" spans="1:8" s="171" customFormat="1" ht="31.5" x14ac:dyDescent="0.25">
      <c r="A141" s="18" t="s">
        <v>204</v>
      </c>
      <c r="B141" s="24" t="s">
        <v>25</v>
      </c>
      <c r="C141" s="20" t="s">
        <v>21</v>
      </c>
      <c r="D141" s="85" t="s">
        <v>228</v>
      </c>
      <c r="E141" s="85" t="s">
        <v>228</v>
      </c>
      <c r="F141" s="114">
        <f t="shared" si="3"/>
        <v>0</v>
      </c>
      <c r="G141" s="114">
        <f t="shared" si="2"/>
        <v>0</v>
      </c>
      <c r="H141" s="21"/>
    </row>
    <row r="142" spans="1:8" s="171" customFormat="1" ht="31.5" x14ac:dyDescent="0.25">
      <c r="A142" s="18" t="s">
        <v>205</v>
      </c>
      <c r="B142" s="24" t="s">
        <v>27</v>
      </c>
      <c r="C142" s="20" t="s">
        <v>21</v>
      </c>
      <c r="D142" s="85" t="s">
        <v>228</v>
      </c>
      <c r="E142" s="85" t="s">
        <v>228</v>
      </c>
      <c r="F142" s="114">
        <f t="shared" si="3"/>
        <v>0</v>
      </c>
      <c r="G142" s="114">
        <f t="shared" ref="G142:G158" si="7">IFERROR(F142/D142*100,0)</f>
        <v>0</v>
      </c>
      <c r="H142" s="21"/>
    </row>
    <row r="143" spans="1:8" s="171" customFormat="1" ht="31.5" x14ac:dyDescent="0.25">
      <c r="A143" s="18" t="s">
        <v>206</v>
      </c>
      <c r="B143" s="24" t="s">
        <v>29</v>
      </c>
      <c r="C143" s="20" t="s">
        <v>21</v>
      </c>
      <c r="D143" s="85" t="s">
        <v>228</v>
      </c>
      <c r="E143" s="85" t="s">
        <v>228</v>
      </c>
      <c r="F143" s="114">
        <f t="shared" si="3"/>
        <v>0</v>
      </c>
      <c r="G143" s="114">
        <f t="shared" si="7"/>
        <v>0</v>
      </c>
      <c r="H143" s="21"/>
    </row>
    <row r="144" spans="1:8" s="171" customFormat="1" x14ac:dyDescent="0.25">
      <c r="A144" s="18" t="s">
        <v>207</v>
      </c>
      <c r="B144" s="19" t="s">
        <v>31</v>
      </c>
      <c r="C144" s="20" t="s">
        <v>21</v>
      </c>
      <c r="D144" s="85" t="s">
        <v>228</v>
      </c>
      <c r="E144" s="85" t="s">
        <v>228</v>
      </c>
      <c r="F144" s="114">
        <f t="shared" si="3"/>
        <v>0</v>
      </c>
      <c r="G144" s="114">
        <f t="shared" si="7"/>
        <v>0</v>
      </c>
      <c r="H144" s="21"/>
    </row>
    <row r="145" spans="1:8" s="171" customFormat="1" x14ac:dyDescent="0.25">
      <c r="A145" s="18" t="s">
        <v>208</v>
      </c>
      <c r="B145" s="19" t="s">
        <v>33</v>
      </c>
      <c r="C145" s="20" t="s">
        <v>21</v>
      </c>
      <c r="D145" s="85">
        <f>+D115-D130</f>
        <v>-889.29049980552622</v>
      </c>
      <c r="E145" s="85">
        <f>+E115-E130</f>
        <v>773.18085999999994</v>
      </c>
      <c r="F145" s="85">
        <f t="shared" si="3"/>
        <v>1662.4713598055262</v>
      </c>
      <c r="G145" s="85">
        <f t="shared" si="7"/>
        <v>-186.94356457975007</v>
      </c>
      <c r="H145" s="21"/>
    </row>
    <row r="146" spans="1:8" s="171" customFormat="1" x14ac:dyDescent="0.25">
      <c r="A146" s="18" t="s">
        <v>209</v>
      </c>
      <c r="B146" s="19" t="s">
        <v>35</v>
      </c>
      <c r="C146" s="20" t="s">
        <v>21</v>
      </c>
      <c r="D146" s="85" t="s">
        <v>228</v>
      </c>
      <c r="E146" s="85" t="s">
        <v>228</v>
      </c>
      <c r="F146" s="114">
        <f t="shared" si="3"/>
        <v>0</v>
      </c>
      <c r="G146" s="114">
        <f t="shared" si="7"/>
        <v>0</v>
      </c>
      <c r="H146" s="21"/>
    </row>
    <row r="147" spans="1:8" s="171" customFormat="1" x14ac:dyDescent="0.25">
      <c r="A147" s="18" t="s">
        <v>210</v>
      </c>
      <c r="B147" s="22" t="s">
        <v>37</v>
      </c>
      <c r="C147" s="20" t="s">
        <v>21</v>
      </c>
      <c r="D147" s="85">
        <f t="shared" ref="D147" si="8">+D117-D132</f>
        <v>1529.5606854549217</v>
      </c>
      <c r="E147" s="85">
        <f t="shared" ref="E147:E148" si="9">+E117-E132</f>
        <v>157.33199999999999</v>
      </c>
      <c r="F147" s="85">
        <f t="shared" si="3"/>
        <v>-1372.2286854549216</v>
      </c>
      <c r="G147" s="85">
        <f t="shared" si="7"/>
        <v>-89.713909261912903</v>
      </c>
      <c r="H147" s="21"/>
    </row>
    <row r="148" spans="1:8" s="171" customFormat="1" x14ac:dyDescent="0.25">
      <c r="A148" s="18" t="s">
        <v>211</v>
      </c>
      <c r="B148" s="19" t="s">
        <v>39</v>
      </c>
      <c r="C148" s="20" t="s">
        <v>21</v>
      </c>
      <c r="D148" s="85">
        <f t="shared" ref="D148" si="10">+D118-D133</f>
        <v>0</v>
      </c>
      <c r="E148" s="85">
        <f t="shared" si="9"/>
        <v>0</v>
      </c>
      <c r="F148" s="85">
        <f t="shared" si="3"/>
        <v>0</v>
      </c>
      <c r="G148" s="85">
        <f t="shared" si="7"/>
        <v>0</v>
      </c>
      <c r="H148" s="21"/>
    </row>
    <row r="149" spans="1:8" s="171" customFormat="1" x14ac:dyDescent="0.25">
      <c r="A149" s="18" t="s">
        <v>212</v>
      </c>
      <c r="B149" s="19" t="s">
        <v>41</v>
      </c>
      <c r="C149" s="20" t="s">
        <v>21</v>
      </c>
      <c r="D149" s="85" t="s">
        <v>228</v>
      </c>
      <c r="E149" s="85" t="s">
        <v>228</v>
      </c>
      <c r="F149" s="114">
        <f t="shared" si="3"/>
        <v>0</v>
      </c>
      <c r="G149" s="114">
        <f t="shared" si="7"/>
        <v>0</v>
      </c>
      <c r="H149" s="21"/>
    </row>
    <row r="150" spans="1:8" s="171" customFormat="1" ht="31.5" x14ac:dyDescent="0.25">
      <c r="A150" s="18" t="s">
        <v>213</v>
      </c>
      <c r="B150" s="22" t="s">
        <v>43</v>
      </c>
      <c r="C150" s="20" t="s">
        <v>21</v>
      </c>
      <c r="D150" s="85" t="s">
        <v>228</v>
      </c>
      <c r="E150" s="85" t="s">
        <v>228</v>
      </c>
      <c r="F150" s="114">
        <f t="shared" si="3"/>
        <v>0</v>
      </c>
      <c r="G150" s="114">
        <f t="shared" si="7"/>
        <v>0</v>
      </c>
      <c r="H150" s="21"/>
    </row>
    <row r="151" spans="1:8" s="171" customFormat="1" x14ac:dyDescent="0.25">
      <c r="A151" s="18" t="s">
        <v>214</v>
      </c>
      <c r="B151" s="23" t="s">
        <v>45</v>
      </c>
      <c r="C151" s="20" t="s">
        <v>21</v>
      </c>
      <c r="D151" s="85" t="s">
        <v>228</v>
      </c>
      <c r="E151" s="85" t="s">
        <v>228</v>
      </c>
      <c r="F151" s="114">
        <f t="shared" si="3"/>
        <v>0</v>
      </c>
      <c r="G151" s="114">
        <f t="shared" si="7"/>
        <v>0</v>
      </c>
      <c r="H151" s="21"/>
    </row>
    <row r="152" spans="1:8" s="171" customFormat="1" x14ac:dyDescent="0.25">
      <c r="A152" s="18" t="s">
        <v>215</v>
      </c>
      <c r="B152" s="23" t="s">
        <v>47</v>
      </c>
      <c r="C152" s="20" t="s">
        <v>21</v>
      </c>
      <c r="D152" s="85" t="s">
        <v>228</v>
      </c>
      <c r="E152" s="85" t="s">
        <v>228</v>
      </c>
      <c r="F152" s="114">
        <f t="shared" ref="F152:F215" si="11">+SUM(E152)-SUM(D152)</f>
        <v>0</v>
      </c>
      <c r="G152" s="114">
        <f t="shared" si="7"/>
        <v>0</v>
      </c>
      <c r="H152" s="21"/>
    </row>
    <row r="153" spans="1:8" s="171" customFormat="1" x14ac:dyDescent="0.25">
      <c r="A153" s="18" t="s">
        <v>216</v>
      </c>
      <c r="B153" s="19" t="s">
        <v>49</v>
      </c>
      <c r="C153" s="20" t="s">
        <v>21</v>
      </c>
      <c r="D153" s="85">
        <f>+D123-D138</f>
        <v>168.52279588675108</v>
      </c>
      <c r="E153" s="85">
        <f>+E123-E138</f>
        <v>135.15614000000016</v>
      </c>
      <c r="F153" s="85">
        <f t="shared" si="11"/>
        <v>-33.36665588675092</v>
      </c>
      <c r="G153" s="85">
        <f t="shared" si="7"/>
        <v>-19.79949104877991</v>
      </c>
      <c r="H153" s="21"/>
    </row>
    <row r="154" spans="1:8" s="171" customFormat="1" x14ac:dyDescent="0.25">
      <c r="A154" s="18" t="s">
        <v>217</v>
      </c>
      <c r="B154" s="40" t="s">
        <v>218</v>
      </c>
      <c r="C154" s="20" t="s">
        <v>21</v>
      </c>
      <c r="D154" s="85">
        <v>808.7929815361465</v>
      </c>
      <c r="E154" s="85">
        <v>1065.6690000000001</v>
      </c>
      <c r="F154" s="85">
        <f t="shared" si="11"/>
        <v>256.8760184638536</v>
      </c>
      <c r="G154" s="85">
        <f t="shared" si="7"/>
        <v>31.760416364638459</v>
      </c>
      <c r="H154" s="21"/>
    </row>
    <row r="155" spans="1:8" s="171" customFormat="1" x14ac:dyDescent="0.25">
      <c r="A155" s="18" t="s">
        <v>219</v>
      </c>
      <c r="B155" s="22" t="s">
        <v>220</v>
      </c>
      <c r="C155" s="20" t="s">
        <v>21</v>
      </c>
      <c r="D155" s="85">
        <v>0</v>
      </c>
      <c r="E155" s="85">
        <v>0</v>
      </c>
      <c r="F155" s="85">
        <f t="shared" si="11"/>
        <v>0</v>
      </c>
      <c r="G155" s="85">
        <f t="shared" si="7"/>
        <v>0</v>
      </c>
      <c r="H155" s="21"/>
    </row>
    <row r="156" spans="1:8" s="171" customFormat="1" x14ac:dyDescent="0.25">
      <c r="A156" s="18" t="s">
        <v>221</v>
      </c>
      <c r="B156" s="22" t="s">
        <v>222</v>
      </c>
      <c r="C156" s="20" t="s">
        <v>21</v>
      </c>
      <c r="D156" s="85">
        <v>18.283348837157366</v>
      </c>
      <c r="E156" s="85">
        <v>0</v>
      </c>
      <c r="F156" s="85">
        <f t="shared" si="11"/>
        <v>-18.283348837157366</v>
      </c>
      <c r="G156" s="85">
        <f t="shared" si="7"/>
        <v>-100</v>
      </c>
      <c r="H156" s="21"/>
    </row>
    <row r="157" spans="1:8" s="171" customFormat="1" x14ac:dyDescent="0.25">
      <c r="A157" s="18" t="s">
        <v>223</v>
      </c>
      <c r="B157" s="22" t="s">
        <v>224</v>
      </c>
      <c r="C157" s="20" t="s">
        <v>21</v>
      </c>
      <c r="D157" s="85">
        <v>0</v>
      </c>
      <c r="E157" s="85">
        <v>0</v>
      </c>
      <c r="F157" s="85">
        <f t="shared" si="11"/>
        <v>0</v>
      </c>
      <c r="G157" s="85">
        <f t="shared" si="7"/>
        <v>0</v>
      </c>
      <c r="H157" s="21"/>
    </row>
    <row r="158" spans="1:8" s="171" customFormat="1" ht="16.5" thickBot="1" x14ac:dyDescent="0.3">
      <c r="A158" s="32" t="s">
        <v>225</v>
      </c>
      <c r="B158" s="22" t="s">
        <v>226</v>
      </c>
      <c r="C158" s="20" t="s">
        <v>21</v>
      </c>
      <c r="D158" s="88">
        <f>+D154-D155-D156-D157</f>
        <v>790.50963269898909</v>
      </c>
      <c r="E158" s="88">
        <f>+E154-E155-E156-E157</f>
        <v>1065.6690000000001</v>
      </c>
      <c r="F158" s="88">
        <f t="shared" si="11"/>
        <v>275.159367301011</v>
      </c>
      <c r="G158" s="88">
        <f t="shared" si="7"/>
        <v>34.807844954596071</v>
      </c>
      <c r="H158" s="35"/>
    </row>
    <row r="159" spans="1:8" s="171" customFormat="1" x14ac:dyDescent="0.25">
      <c r="A159" s="14" t="s">
        <v>227</v>
      </c>
      <c r="B159" s="15" t="s">
        <v>112</v>
      </c>
      <c r="C159" s="16" t="s">
        <v>228</v>
      </c>
      <c r="D159" s="87" t="s">
        <v>228</v>
      </c>
      <c r="E159" s="87" t="s">
        <v>228</v>
      </c>
      <c r="F159" s="87" t="s">
        <v>228</v>
      </c>
      <c r="G159" s="87" t="s">
        <v>228</v>
      </c>
      <c r="H159" s="175"/>
    </row>
    <row r="160" spans="1:8" s="171" customFormat="1" ht="31.5" x14ac:dyDescent="0.25">
      <c r="A160" s="18" t="s">
        <v>229</v>
      </c>
      <c r="B160" s="22" t="s">
        <v>230</v>
      </c>
      <c r="C160" s="20" t="s">
        <v>21</v>
      </c>
      <c r="D160" s="85">
        <f>D109+D105+D69</f>
        <v>2010.2032963033978</v>
      </c>
      <c r="E160" s="85">
        <f>E109+E105+E69</f>
        <v>1485.5980027300002</v>
      </c>
      <c r="F160" s="85">
        <f t="shared" si="11"/>
        <v>-524.6052935733976</v>
      </c>
      <c r="G160" s="85">
        <f t="shared" ref="G160:G165" si="12">IFERROR(F160/D160*100,0)</f>
        <v>-26.097126322402541</v>
      </c>
      <c r="H160" s="21"/>
    </row>
    <row r="161" spans="1:8" s="171" customFormat="1" x14ac:dyDescent="0.25">
      <c r="A161" s="18" t="s">
        <v>231</v>
      </c>
      <c r="B161" s="22" t="s">
        <v>232</v>
      </c>
      <c r="C161" s="20" t="s">
        <v>21</v>
      </c>
      <c r="D161" s="85">
        <v>2768.8918965900002</v>
      </c>
      <c r="E161" s="85">
        <v>113.4005434200001</v>
      </c>
      <c r="F161" s="85">
        <f t="shared" si="11"/>
        <v>-2655.4913531699999</v>
      </c>
      <c r="G161" s="85">
        <f t="shared" si="12"/>
        <v>-95.904479204852393</v>
      </c>
      <c r="H161" s="21"/>
    </row>
    <row r="162" spans="1:8" s="171" customFormat="1" x14ac:dyDescent="0.25">
      <c r="A162" s="18" t="s">
        <v>233</v>
      </c>
      <c r="B162" s="24" t="s">
        <v>234</v>
      </c>
      <c r="C162" s="20" t="s">
        <v>21</v>
      </c>
      <c r="D162" s="85">
        <v>855.41344189000006</v>
      </c>
      <c r="E162" s="85">
        <v>63.159469749999808</v>
      </c>
      <c r="F162" s="85">
        <f t="shared" si="11"/>
        <v>-792.2539721400002</v>
      </c>
      <c r="G162" s="85">
        <f t="shared" si="12"/>
        <v>-92.616497864418449</v>
      </c>
      <c r="H162" s="21"/>
    </row>
    <row r="163" spans="1:8" s="171" customFormat="1" x14ac:dyDescent="0.25">
      <c r="A163" s="18" t="s">
        <v>235</v>
      </c>
      <c r="B163" s="22" t="s">
        <v>236</v>
      </c>
      <c r="C163" s="20" t="s">
        <v>21</v>
      </c>
      <c r="D163" s="85">
        <v>4329.5135558400007</v>
      </c>
      <c r="E163" s="85">
        <v>500.87615292099713</v>
      </c>
      <c r="F163" s="85">
        <f t="shared" si="11"/>
        <v>-3828.6374029190038</v>
      </c>
      <c r="G163" s="85">
        <f t="shared" si="12"/>
        <v>-88.431121730861094</v>
      </c>
      <c r="H163" s="21"/>
    </row>
    <row r="164" spans="1:8" s="171" customFormat="1" x14ac:dyDescent="0.25">
      <c r="A164" s="27" t="s">
        <v>237</v>
      </c>
      <c r="B164" s="24" t="s">
        <v>238</v>
      </c>
      <c r="C164" s="20" t="s">
        <v>21</v>
      </c>
      <c r="D164" s="86">
        <v>47.911534070000016</v>
      </c>
      <c r="E164" s="86">
        <v>37.521471960996784</v>
      </c>
      <c r="F164" s="86">
        <f t="shared" si="11"/>
        <v>-10.390062109003232</v>
      </c>
      <c r="G164" s="86">
        <f t="shared" si="12"/>
        <v>-21.685930769453293</v>
      </c>
      <c r="H164" s="30"/>
    </row>
    <row r="165" spans="1:8" s="171" customFormat="1" ht="32.25" thickBot="1" x14ac:dyDescent="0.3">
      <c r="A165" s="32" t="s">
        <v>239</v>
      </c>
      <c r="B165" s="41" t="s">
        <v>240</v>
      </c>
      <c r="C165" s="34" t="s">
        <v>228</v>
      </c>
      <c r="D165" s="88">
        <f>D163/D160</f>
        <v>2.1537690062500783</v>
      </c>
      <c r="E165" s="88">
        <f>E163/E160</f>
        <v>0.33715456805984195</v>
      </c>
      <c r="F165" s="88">
        <f t="shared" si="11"/>
        <v>-1.8166144381902363</v>
      </c>
      <c r="G165" s="88">
        <f t="shared" si="12"/>
        <v>-84.345834345213234</v>
      </c>
      <c r="H165" s="35"/>
    </row>
    <row r="166" spans="1:8" s="171" customFormat="1" ht="19.5" thickBot="1" x14ac:dyDescent="0.3">
      <c r="A166" s="183" t="s">
        <v>241</v>
      </c>
      <c r="B166" s="184"/>
      <c r="C166" s="184"/>
      <c r="D166" s="184"/>
      <c r="E166" s="184"/>
      <c r="F166" s="184"/>
      <c r="G166" s="184"/>
      <c r="H166" s="185"/>
    </row>
    <row r="167" spans="1:8" s="171" customFormat="1" x14ac:dyDescent="0.25">
      <c r="A167" s="36" t="s">
        <v>242</v>
      </c>
      <c r="B167" s="37" t="s">
        <v>243</v>
      </c>
      <c r="C167" s="20" t="s">
        <v>21</v>
      </c>
      <c r="D167" s="87">
        <v>12847.377996219429</v>
      </c>
      <c r="E167" s="87">
        <v>12373.27336549</v>
      </c>
      <c r="F167" s="89">
        <f t="shared" si="11"/>
        <v>-474.10463072942912</v>
      </c>
      <c r="G167" s="89">
        <f t="shared" ref="G167:G230" si="13">IFERROR(F167/D167*100,0)</f>
        <v>-3.6902831913947178</v>
      </c>
      <c r="H167" s="39"/>
    </row>
    <row r="168" spans="1:8" s="171" customFormat="1" x14ac:dyDescent="0.25">
      <c r="A168" s="18" t="s">
        <v>244</v>
      </c>
      <c r="B168" s="19" t="s">
        <v>23</v>
      </c>
      <c r="C168" s="20" t="s">
        <v>21</v>
      </c>
      <c r="D168" s="85" t="s">
        <v>228</v>
      </c>
      <c r="E168" s="85" t="s">
        <v>228</v>
      </c>
      <c r="F168" s="114">
        <f t="shared" si="11"/>
        <v>0</v>
      </c>
      <c r="G168" s="172">
        <f t="shared" si="13"/>
        <v>0</v>
      </c>
      <c r="H168" s="21"/>
    </row>
    <row r="169" spans="1:8" s="171" customFormat="1" ht="31.5" x14ac:dyDescent="0.25">
      <c r="A169" s="18" t="s">
        <v>245</v>
      </c>
      <c r="B169" s="24" t="s">
        <v>25</v>
      </c>
      <c r="C169" s="20" t="s">
        <v>21</v>
      </c>
      <c r="D169" s="85" t="s">
        <v>228</v>
      </c>
      <c r="E169" s="85" t="s">
        <v>228</v>
      </c>
      <c r="F169" s="114">
        <f t="shared" si="11"/>
        <v>0</v>
      </c>
      <c r="G169" s="172">
        <f t="shared" si="13"/>
        <v>0</v>
      </c>
      <c r="H169" s="21"/>
    </row>
    <row r="170" spans="1:8" s="171" customFormat="1" ht="31.5" x14ac:dyDescent="0.25">
      <c r="A170" s="18" t="s">
        <v>246</v>
      </c>
      <c r="B170" s="24" t="s">
        <v>27</v>
      </c>
      <c r="C170" s="20" t="s">
        <v>21</v>
      </c>
      <c r="D170" s="85" t="s">
        <v>228</v>
      </c>
      <c r="E170" s="85" t="s">
        <v>228</v>
      </c>
      <c r="F170" s="114">
        <f t="shared" si="11"/>
        <v>0</v>
      </c>
      <c r="G170" s="172">
        <f t="shared" si="13"/>
        <v>0</v>
      </c>
      <c r="H170" s="21"/>
    </row>
    <row r="171" spans="1:8" s="171" customFormat="1" ht="31.5" x14ac:dyDescent="0.25">
      <c r="A171" s="18" t="s">
        <v>247</v>
      </c>
      <c r="B171" s="24" t="s">
        <v>29</v>
      </c>
      <c r="C171" s="20" t="s">
        <v>21</v>
      </c>
      <c r="D171" s="85" t="s">
        <v>228</v>
      </c>
      <c r="E171" s="85" t="s">
        <v>228</v>
      </c>
      <c r="F171" s="114">
        <f t="shared" si="11"/>
        <v>0</v>
      </c>
      <c r="G171" s="172">
        <f t="shared" si="13"/>
        <v>0</v>
      </c>
      <c r="H171" s="21"/>
    </row>
    <row r="172" spans="1:8" s="171" customFormat="1" x14ac:dyDescent="0.25">
      <c r="A172" s="18" t="s">
        <v>248</v>
      </c>
      <c r="B172" s="19" t="s">
        <v>31</v>
      </c>
      <c r="C172" s="20" t="s">
        <v>21</v>
      </c>
      <c r="D172" s="85" t="s">
        <v>228</v>
      </c>
      <c r="E172" s="85" t="s">
        <v>228</v>
      </c>
      <c r="F172" s="114">
        <f t="shared" si="11"/>
        <v>0</v>
      </c>
      <c r="G172" s="172">
        <f t="shared" si="13"/>
        <v>0</v>
      </c>
      <c r="H172" s="21"/>
    </row>
    <row r="173" spans="1:8" s="171" customFormat="1" x14ac:dyDescent="0.25">
      <c r="A173" s="18" t="s">
        <v>249</v>
      </c>
      <c r="B173" s="19" t="s">
        <v>33</v>
      </c>
      <c r="C173" s="20" t="s">
        <v>21</v>
      </c>
      <c r="D173" s="85">
        <v>12295.966220790709</v>
      </c>
      <c r="E173" s="85">
        <v>9082.2251734800011</v>
      </c>
      <c r="F173" s="85">
        <f t="shared" si="11"/>
        <v>-3213.7410473107084</v>
      </c>
      <c r="G173" s="85">
        <f t="shared" si="13"/>
        <v>-26.136547462831629</v>
      </c>
      <c r="H173" s="21"/>
    </row>
    <row r="174" spans="1:8" s="171" customFormat="1" x14ac:dyDescent="0.25">
      <c r="A174" s="18" t="s">
        <v>250</v>
      </c>
      <c r="B174" s="19" t="s">
        <v>35</v>
      </c>
      <c r="C174" s="20" t="s">
        <v>21</v>
      </c>
      <c r="D174" s="85" t="s">
        <v>228</v>
      </c>
      <c r="E174" s="85" t="s">
        <v>228</v>
      </c>
      <c r="F174" s="114">
        <f t="shared" si="11"/>
        <v>0</v>
      </c>
      <c r="G174" s="172">
        <f t="shared" si="13"/>
        <v>0</v>
      </c>
      <c r="H174" s="21"/>
    </row>
    <row r="175" spans="1:8" s="171" customFormat="1" x14ac:dyDescent="0.25">
      <c r="A175" s="18" t="s">
        <v>251</v>
      </c>
      <c r="B175" s="19" t="s">
        <v>37</v>
      </c>
      <c r="C175" s="20" t="s">
        <v>21</v>
      </c>
      <c r="D175" s="85">
        <v>278.03957402199995</v>
      </c>
      <c r="E175" s="85">
        <v>2645.8517468699997</v>
      </c>
      <c r="F175" s="85">
        <f t="shared" si="11"/>
        <v>2367.8121728479996</v>
      </c>
      <c r="G175" s="85">
        <f t="shared" si="13"/>
        <v>851.60976856504828</v>
      </c>
      <c r="H175" s="21"/>
    </row>
    <row r="176" spans="1:8" s="171" customFormat="1" x14ac:dyDescent="0.25">
      <c r="A176" s="18" t="s">
        <v>252</v>
      </c>
      <c r="B176" s="19" t="s">
        <v>39</v>
      </c>
      <c r="C176" s="20" t="s">
        <v>21</v>
      </c>
      <c r="D176" s="85">
        <v>0</v>
      </c>
      <c r="E176" s="85">
        <v>0</v>
      </c>
      <c r="F176" s="85">
        <f t="shared" si="11"/>
        <v>0</v>
      </c>
      <c r="G176" s="85">
        <f t="shared" si="13"/>
        <v>0</v>
      </c>
      <c r="H176" s="21"/>
    </row>
    <row r="177" spans="1:8" s="171" customFormat="1" x14ac:dyDescent="0.25">
      <c r="A177" s="18" t="s">
        <v>253</v>
      </c>
      <c r="B177" s="19" t="s">
        <v>41</v>
      </c>
      <c r="C177" s="20" t="s">
        <v>21</v>
      </c>
      <c r="D177" s="85" t="s">
        <v>228</v>
      </c>
      <c r="E177" s="85" t="s">
        <v>228</v>
      </c>
      <c r="F177" s="114">
        <f t="shared" si="11"/>
        <v>0</v>
      </c>
      <c r="G177" s="172">
        <f t="shared" si="13"/>
        <v>0</v>
      </c>
      <c r="H177" s="21"/>
    </row>
    <row r="178" spans="1:8" s="171" customFormat="1" ht="31.5" x14ac:dyDescent="0.25">
      <c r="A178" s="18" t="s">
        <v>254</v>
      </c>
      <c r="B178" s="22" t="s">
        <v>43</v>
      </c>
      <c r="C178" s="20" t="s">
        <v>21</v>
      </c>
      <c r="D178" s="85" t="s">
        <v>228</v>
      </c>
      <c r="E178" s="85" t="s">
        <v>228</v>
      </c>
      <c r="F178" s="114">
        <f t="shared" si="11"/>
        <v>0</v>
      </c>
      <c r="G178" s="172">
        <f t="shared" si="13"/>
        <v>0</v>
      </c>
      <c r="H178" s="21"/>
    </row>
    <row r="179" spans="1:8" s="171" customFormat="1" x14ac:dyDescent="0.25">
      <c r="A179" s="18" t="s">
        <v>255</v>
      </c>
      <c r="B179" s="23" t="s">
        <v>45</v>
      </c>
      <c r="C179" s="20" t="s">
        <v>21</v>
      </c>
      <c r="D179" s="85" t="s">
        <v>228</v>
      </c>
      <c r="E179" s="85" t="s">
        <v>228</v>
      </c>
      <c r="F179" s="114">
        <f t="shared" si="11"/>
        <v>0</v>
      </c>
      <c r="G179" s="172">
        <f t="shared" si="13"/>
        <v>0</v>
      </c>
      <c r="H179" s="21"/>
    </row>
    <row r="180" spans="1:8" s="171" customFormat="1" x14ac:dyDescent="0.25">
      <c r="A180" s="18" t="s">
        <v>256</v>
      </c>
      <c r="B180" s="23" t="s">
        <v>47</v>
      </c>
      <c r="C180" s="20" t="s">
        <v>21</v>
      </c>
      <c r="D180" s="85" t="s">
        <v>228</v>
      </c>
      <c r="E180" s="85" t="s">
        <v>228</v>
      </c>
      <c r="F180" s="114">
        <f t="shared" si="11"/>
        <v>0</v>
      </c>
      <c r="G180" s="172">
        <f t="shared" si="13"/>
        <v>0</v>
      </c>
      <c r="H180" s="21"/>
    </row>
    <row r="181" spans="1:8" s="171" customFormat="1" ht="31.5" x14ac:dyDescent="0.25">
      <c r="A181" s="18" t="s">
        <v>257</v>
      </c>
      <c r="B181" s="22" t="s">
        <v>258</v>
      </c>
      <c r="C181" s="20" t="s">
        <v>21</v>
      </c>
      <c r="D181" s="85">
        <v>0</v>
      </c>
      <c r="E181" s="85">
        <v>0</v>
      </c>
      <c r="F181" s="114">
        <f t="shared" si="11"/>
        <v>0</v>
      </c>
      <c r="G181" s="172">
        <f t="shared" si="13"/>
        <v>0</v>
      </c>
      <c r="H181" s="21"/>
    </row>
    <row r="182" spans="1:8" s="171" customFormat="1" x14ac:dyDescent="0.25">
      <c r="A182" s="18" t="s">
        <v>259</v>
      </c>
      <c r="B182" s="24" t="s">
        <v>260</v>
      </c>
      <c r="C182" s="20" t="s">
        <v>21</v>
      </c>
      <c r="D182" s="85">
        <v>0</v>
      </c>
      <c r="E182" s="85">
        <v>0</v>
      </c>
      <c r="F182" s="114">
        <f t="shared" si="11"/>
        <v>0</v>
      </c>
      <c r="G182" s="172">
        <f t="shared" si="13"/>
        <v>0</v>
      </c>
      <c r="H182" s="21"/>
    </row>
    <row r="183" spans="1:8" s="171" customFormat="1" x14ac:dyDescent="0.25">
      <c r="A183" s="18" t="s">
        <v>261</v>
      </c>
      <c r="B183" s="24" t="s">
        <v>262</v>
      </c>
      <c r="C183" s="20" t="s">
        <v>21</v>
      </c>
      <c r="D183" s="85">
        <v>0</v>
      </c>
      <c r="E183" s="85">
        <v>0</v>
      </c>
      <c r="F183" s="114">
        <f t="shared" si="11"/>
        <v>0</v>
      </c>
      <c r="G183" s="172">
        <f t="shared" si="13"/>
        <v>0</v>
      </c>
      <c r="H183" s="21"/>
    </row>
    <row r="184" spans="1:8" s="171" customFormat="1" x14ac:dyDescent="0.25">
      <c r="A184" s="18" t="s">
        <v>263</v>
      </c>
      <c r="B184" s="19" t="s">
        <v>49</v>
      </c>
      <c r="C184" s="20" t="s">
        <v>21</v>
      </c>
      <c r="D184" s="85">
        <v>273.37220140671997</v>
      </c>
      <c r="E184" s="85">
        <v>645.19644514000038</v>
      </c>
      <c r="F184" s="85">
        <f t="shared" si="11"/>
        <v>371.82424373328041</v>
      </c>
      <c r="G184" s="85">
        <f t="shared" si="13"/>
        <v>136.01391868666434</v>
      </c>
      <c r="H184" s="21"/>
    </row>
    <row r="185" spans="1:8" s="171" customFormat="1" x14ac:dyDescent="0.25">
      <c r="A185" s="18" t="s">
        <v>264</v>
      </c>
      <c r="B185" s="40" t="s">
        <v>265</v>
      </c>
      <c r="C185" s="20" t="s">
        <v>21</v>
      </c>
      <c r="D185" s="85">
        <v>12804.559728617869</v>
      </c>
      <c r="E185" s="85">
        <v>9206.2651137690973</v>
      </c>
      <c r="F185" s="85">
        <f t="shared" si="11"/>
        <v>-3598.2946148487717</v>
      </c>
      <c r="G185" s="85">
        <f t="shared" si="13"/>
        <v>-28.101666055777567</v>
      </c>
      <c r="H185" s="21"/>
    </row>
    <row r="186" spans="1:8" s="171" customFormat="1" x14ac:dyDescent="0.25">
      <c r="A186" s="18" t="s">
        <v>266</v>
      </c>
      <c r="B186" s="22" t="s">
        <v>267</v>
      </c>
      <c r="C186" s="20" t="s">
        <v>21</v>
      </c>
      <c r="D186" s="85">
        <v>0</v>
      </c>
      <c r="E186" s="85">
        <v>1.9061935800000001</v>
      </c>
      <c r="F186" s="176">
        <f t="shared" si="11"/>
        <v>1.9061935800000001</v>
      </c>
      <c r="G186" s="176">
        <f t="shared" si="13"/>
        <v>0</v>
      </c>
      <c r="H186" s="21"/>
    </row>
    <row r="187" spans="1:8" s="171" customFormat="1" x14ac:dyDescent="0.25">
      <c r="A187" s="18" t="s">
        <v>268</v>
      </c>
      <c r="B187" s="22" t="s">
        <v>269</v>
      </c>
      <c r="C187" s="20" t="s">
        <v>21</v>
      </c>
      <c r="D187" s="85">
        <v>2904.9907650055002</v>
      </c>
      <c r="E187" s="85">
        <v>2093.6811628</v>
      </c>
      <c r="F187" s="85">
        <f t="shared" si="11"/>
        <v>-811.30960220550014</v>
      </c>
      <c r="G187" s="85">
        <f t="shared" si="13"/>
        <v>-27.928130167531322</v>
      </c>
      <c r="H187" s="21"/>
    </row>
    <row r="188" spans="1:8" s="171" customFormat="1" x14ac:dyDescent="0.25">
      <c r="A188" s="18" t="s">
        <v>270</v>
      </c>
      <c r="B188" s="24" t="s">
        <v>271</v>
      </c>
      <c r="C188" s="20" t="s">
        <v>21</v>
      </c>
      <c r="D188" s="85">
        <v>0</v>
      </c>
      <c r="E188" s="85">
        <v>0</v>
      </c>
      <c r="F188" s="85">
        <f t="shared" si="11"/>
        <v>0</v>
      </c>
      <c r="G188" s="85">
        <f t="shared" si="13"/>
        <v>0</v>
      </c>
      <c r="H188" s="21"/>
    </row>
    <row r="189" spans="1:8" s="171" customFormat="1" x14ac:dyDescent="0.25">
      <c r="A189" s="18" t="s">
        <v>272</v>
      </c>
      <c r="B189" s="24" t="s">
        <v>273</v>
      </c>
      <c r="C189" s="20" t="s">
        <v>21</v>
      </c>
      <c r="D189" s="85">
        <v>64.592079999999996</v>
      </c>
      <c r="E189" s="85">
        <v>50.308693670000011</v>
      </c>
      <c r="F189" s="85">
        <f t="shared" si="11"/>
        <v>-14.283386329999985</v>
      </c>
      <c r="G189" s="85">
        <f t="shared" si="13"/>
        <v>-22.113216248803237</v>
      </c>
      <c r="H189" s="21"/>
    </row>
    <row r="190" spans="1:8" s="171" customFormat="1" x14ac:dyDescent="0.25">
      <c r="A190" s="18" t="s">
        <v>274</v>
      </c>
      <c r="B190" s="24" t="s">
        <v>275</v>
      </c>
      <c r="C190" s="20" t="s">
        <v>21</v>
      </c>
      <c r="D190" s="85">
        <v>2840.3986850055003</v>
      </c>
      <c r="E190" s="85">
        <v>2043.3724691299999</v>
      </c>
      <c r="F190" s="85">
        <f t="shared" si="11"/>
        <v>-797.02621587550038</v>
      </c>
      <c r="G190" s="85">
        <f t="shared" si="13"/>
        <v>-28.060364204610131</v>
      </c>
      <c r="H190" s="21"/>
    </row>
    <row r="191" spans="1:8" s="171" customFormat="1" ht="31.5" x14ac:dyDescent="0.25">
      <c r="A191" s="18" t="s">
        <v>276</v>
      </c>
      <c r="B191" s="22" t="s">
        <v>277</v>
      </c>
      <c r="C191" s="20" t="s">
        <v>21</v>
      </c>
      <c r="D191" s="85">
        <v>2924.7175174391664</v>
      </c>
      <c r="E191" s="85">
        <v>2356.0967356699998</v>
      </c>
      <c r="F191" s="85">
        <f t="shared" si="11"/>
        <v>-568.62078176916657</v>
      </c>
      <c r="G191" s="85">
        <f t="shared" si="13"/>
        <v>-19.441904333620617</v>
      </c>
      <c r="H191" s="21"/>
    </row>
    <row r="192" spans="1:8" s="171" customFormat="1" ht="31.5" x14ac:dyDescent="0.25">
      <c r="A192" s="18" t="s">
        <v>278</v>
      </c>
      <c r="B192" s="22" t="s">
        <v>279</v>
      </c>
      <c r="C192" s="20" t="s">
        <v>21</v>
      </c>
      <c r="D192" s="85">
        <v>1533.2908030360002</v>
      </c>
      <c r="E192" s="85">
        <v>768.73944796000001</v>
      </c>
      <c r="F192" s="85">
        <f t="shared" si="11"/>
        <v>-764.55135507600016</v>
      </c>
      <c r="G192" s="85">
        <f t="shared" si="13"/>
        <v>-49.863427965663554</v>
      </c>
      <c r="H192" s="21"/>
    </row>
    <row r="193" spans="1:8" s="171" customFormat="1" x14ac:dyDescent="0.25">
      <c r="A193" s="18" t="s">
        <v>280</v>
      </c>
      <c r="B193" s="22" t="s">
        <v>281</v>
      </c>
      <c r="C193" s="20" t="s">
        <v>21</v>
      </c>
      <c r="D193" s="85">
        <v>0</v>
      </c>
      <c r="E193" s="85">
        <v>0</v>
      </c>
      <c r="F193" s="114">
        <f t="shared" si="11"/>
        <v>0</v>
      </c>
      <c r="G193" s="114">
        <f t="shared" si="13"/>
        <v>0</v>
      </c>
      <c r="H193" s="21"/>
    </row>
    <row r="194" spans="1:8" s="171" customFormat="1" x14ac:dyDescent="0.25">
      <c r="A194" s="18" t="s">
        <v>282</v>
      </c>
      <c r="B194" s="22" t="s">
        <v>283</v>
      </c>
      <c r="C194" s="20" t="s">
        <v>21</v>
      </c>
      <c r="D194" s="85">
        <v>2368.2458676459264</v>
      </c>
      <c r="E194" s="85">
        <v>1772.365580138</v>
      </c>
      <c r="F194" s="85">
        <f t="shared" si="11"/>
        <v>-595.88028750792637</v>
      </c>
      <c r="G194" s="85">
        <f t="shared" si="13"/>
        <v>-25.161251019103041</v>
      </c>
      <c r="H194" s="21"/>
    </row>
    <row r="195" spans="1:8" s="171" customFormat="1" x14ac:dyDescent="0.25">
      <c r="A195" s="18" t="s">
        <v>284</v>
      </c>
      <c r="B195" s="22" t="s">
        <v>285</v>
      </c>
      <c r="C195" s="20" t="s">
        <v>21</v>
      </c>
      <c r="D195" s="85">
        <v>698.41317727000012</v>
      </c>
      <c r="E195" s="85">
        <v>549.57668401080002</v>
      </c>
      <c r="F195" s="85">
        <f t="shared" si="11"/>
        <v>-148.8364932592001</v>
      </c>
      <c r="G195" s="85">
        <f t="shared" si="13"/>
        <v>-21.310665105286418</v>
      </c>
      <c r="H195" s="21"/>
    </row>
    <row r="196" spans="1:8" s="171" customFormat="1" x14ac:dyDescent="0.25">
      <c r="A196" s="18" t="s">
        <v>286</v>
      </c>
      <c r="B196" s="22" t="s">
        <v>287</v>
      </c>
      <c r="C196" s="20" t="s">
        <v>21</v>
      </c>
      <c r="D196" s="85">
        <v>893.2614970621695</v>
      </c>
      <c r="E196" s="85">
        <v>671.22358333</v>
      </c>
      <c r="F196" s="85">
        <f t="shared" si="11"/>
        <v>-222.0379137321695</v>
      </c>
      <c r="G196" s="85">
        <f t="shared" si="13"/>
        <v>-24.856989186528885</v>
      </c>
      <c r="H196" s="21"/>
    </row>
    <row r="197" spans="1:8" s="171" customFormat="1" x14ac:dyDescent="0.25">
      <c r="A197" s="18" t="s">
        <v>288</v>
      </c>
      <c r="B197" s="24" t="s">
        <v>289</v>
      </c>
      <c r="C197" s="20" t="s">
        <v>21</v>
      </c>
      <c r="D197" s="85">
        <v>188.10821010172276</v>
      </c>
      <c r="E197" s="85">
        <v>20.958321999999999</v>
      </c>
      <c r="F197" s="85">
        <f t="shared" si="11"/>
        <v>-167.14988810172275</v>
      </c>
      <c r="G197" s="85">
        <f t="shared" si="13"/>
        <v>-88.858369345672656</v>
      </c>
      <c r="H197" s="21"/>
    </row>
    <row r="198" spans="1:8" s="171" customFormat="1" x14ac:dyDescent="0.25">
      <c r="A198" s="18" t="s">
        <v>290</v>
      </c>
      <c r="B198" s="22" t="s">
        <v>291</v>
      </c>
      <c r="C198" s="20" t="s">
        <v>21</v>
      </c>
      <c r="D198" s="85">
        <v>507.06658684608141</v>
      </c>
      <c r="E198" s="85">
        <v>327.80844723000007</v>
      </c>
      <c r="F198" s="85">
        <f t="shared" si="11"/>
        <v>-179.25813961608134</v>
      </c>
      <c r="G198" s="85">
        <f t="shared" si="13"/>
        <v>-35.351992078802589</v>
      </c>
      <c r="H198" s="21"/>
    </row>
    <row r="199" spans="1:8" s="171" customFormat="1" x14ac:dyDescent="0.25">
      <c r="A199" s="18" t="s">
        <v>292</v>
      </c>
      <c r="B199" s="22" t="s">
        <v>293</v>
      </c>
      <c r="C199" s="20" t="s">
        <v>21</v>
      </c>
      <c r="D199" s="85">
        <v>53.574618040000004</v>
      </c>
      <c r="E199" s="85">
        <v>109.13783608</v>
      </c>
      <c r="F199" s="85">
        <f t="shared" si="11"/>
        <v>55.563218039999995</v>
      </c>
      <c r="G199" s="85">
        <f t="shared" si="13"/>
        <v>103.71183234291144</v>
      </c>
      <c r="H199" s="21"/>
    </row>
    <row r="200" spans="1:8" s="171" customFormat="1" x14ac:dyDescent="0.25">
      <c r="A200" s="18" t="s">
        <v>294</v>
      </c>
      <c r="B200" s="22" t="s">
        <v>295</v>
      </c>
      <c r="C200" s="20" t="s">
        <v>21</v>
      </c>
      <c r="D200" s="85">
        <v>33.570509999999999</v>
      </c>
      <c r="E200" s="85">
        <v>23.589058299999998</v>
      </c>
      <c r="F200" s="85">
        <f t="shared" si="11"/>
        <v>-9.9814517000000009</v>
      </c>
      <c r="G200" s="85">
        <f t="shared" si="13"/>
        <v>-29.732797327177934</v>
      </c>
      <c r="H200" s="21"/>
    </row>
    <row r="201" spans="1:8" s="171" customFormat="1" ht="31.5" x14ac:dyDescent="0.25">
      <c r="A201" s="18" t="s">
        <v>296</v>
      </c>
      <c r="B201" s="22" t="s">
        <v>297</v>
      </c>
      <c r="C201" s="20" t="s">
        <v>21</v>
      </c>
      <c r="D201" s="85">
        <v>322.85562073757131</v>
      </c>
      <c r="E201" s="85">
        <v>2.0680454399999997</v>
      </c>
      <c r="F201" s="85">
        <f t="shared" si="11"/>
        <v>-320.78757529757132</v>
      </c>
      <c r="G201" s="85">
        <f t="shared" si="13"/>
        <v>-99.359451932329534</v>
      </c>
      <c r="H201" s="21"/>
    </row>
    <row r="202" spans="1:8" s="171" customFormat="1" x14ac:dyDescent="0.25">
      <c r="A202" s="18" t="s">
        <v>298</v>
      </c>
      <c r="B202" s="22" t="s">
        <v>299</v>
      </c>
      <c r="C202" s="20" t="s">
        <v>21</v>
      </c>
      <c r="D202" s="85">
        <v>564.57276553545557</v>
      </c>
      <c r="E202" s="85">
        <v>530.07233923029764</v>
      </c>
      <c r="F202" s="85">
        <f t="shared" si="11"/>
        <v>-34.50042630515793</v>
      </c>
      <c r="G202" s="85">
        <f t="shared" si="13"/>
        <v>-6.110890997803768</v>
      </c>
      <c r="H202" s="21"/>
    </row>
    <row r="203" spans="1:8" s="171" customFormat="1" x14ac:dyDescent="0.25">
      <c r="A203" s="18" t="s">
        <v>300</v>
      </c>
      <c r="B203" s="40" t="s">
        <v>301</v>
      </c>
      <c r="C203" s="20" t="s">
        <v>21</v>
      </c>
      <c r="D203" s="85">
        <v>8.371865004</v>
      </c>
      <c r="E203" s="85">
        <v>0.17438970000000001</v>
      </c>
      <c r="F203" s="85">
        <f t="shared" si="11"/>
        <v>-8.1974753039999992</v>
      </c>
      <c r="G203" s="85">
        <f t="shared" si="13"/>
        <v>-97.916955183621823</v>
      </c>
      <c r="H203" s="21"/>
    </row>
    <row r="204" spans="1:8" s="171" customFormat="1" x14ac:dyDescent="0.25">
      <c r="A204" s="18" t="s">
        <v>302</v>
      </c>
      <c r="B204" s="22" t="s">
        <v>303</v>
      </c>
      <c r="C204" s="20" t="s">
        <v>21</v>
      </c>
      <c r="D204" s="85">
        <v>8.371865004</v>
      </c>
      <c r="E204" s="85">
        <v>0.17438970000000001</v>
      </c>
      <c r="F204" s="85">
        <f t="shared" si="11"/>
        <v>-8.1974753039999992</v>
      </c>
      <c r="G204" s="85">
        <f t="shared" si="13"/>
        <v>-97.916955183621823</v>
      </c>
      <c r="H204" s="21"/>
    </row>
    <row r="205" spans="1:8" s="171" customFormat="1" x14ac:dyDescent="0.25">
      <c r="A205" s="18" t="s">
        <v>304</v>
      </c>
      <c r="B205" s="22" t="s">
        <v>305</v>
      </c>
      <c r="C205" s="20" t="s">
        <v>21</v>
      </c>
      <c r="D205" s="85" t="s">
        <v>228</v>
      </c>
      <c r="E205" s="85" t="s">
        <v>228</v>
      </c>
      <c r="F205" s="114">
        <f t="shared" si="11"/>
        <v>0</v>
      </c>
      <c r="G205" s="114">
        <f t="shared" si="13"/>
        <v>0</v>
      </c>
      <c r="H205" s="21"/>
    </row>
    <row r="206" spans="1:8" s="171" customFormat="1" ht="31.5" x14ac:dyDescent="0.25">
      <c r="A206" s="18" t="s">
        <v>306</v>
      </c>
      <c r="B206" s="24" t="s">
        <v>307</v>
      </c>
      <c r="C206" s="20" t="s">
        <v>21</v>
      </c>
      <c r="D206" s="85" t="s">
        <v>228</v>
      </c>
      <c r="E206" s="85" t="s">
        <v>228</v>
      </c>
      <c r="F206" s="114">
        <f t="shared" si="11"/>
        <v>0</v>
      </c>
      <c r="G206" s="114">
        <f t="shared" si="13"/>
        <v>0</v>
      </c>
      <c r="H206" s="21"/>
    </row>
    <row r="207" spans="1:8" s="171" customFormat="1" x14ac:dyDescent="0.25">
      <c r="A207" s="18" t="s">
        <v>308</v>
      </c>
      <c r="B207" s="25" t="s">
        <v>309</v>
      </c>
      <c r="C207" s="20" t="s">
        <v>21</v>
      </c>
      <c r="D207" s="85" t="s">
        <v>228</v>
      </c>
      <c r="E207" s="85" t="s">
        <v>228</v>
      </c>
      <c r="F207" s="114">
        <f t="shared" si="11"/>
        <v>0</v>
      </c>
      <c r="G207" s="114">
        <f t="shared" si="13"/>
        <v>0</v>
      </c>
      <c r="H207" s="21"/>
    </row>
    <row r="208" spans="1:8" s="171" customFormat="1" x14ac:dyDescent="0.25">
      <c r="A208" s="18" t="s">
        <v>310</v>
      </c>
      <c r="B208" s="25" t="s">
        <v>311</v>
      </c>
      <c r="C208" s="20" t="s">
        <v>21</v>
      </c>
      <c r="D208" s="85" t="s">
        <v>228</v>
      </c>
      <c r="E208" s="85" t="s">
        <v>228</v>
      </c>
      <c r="F208" s="114">
        <f t="shared" si="11"/>
        <v>0</v>
      </c>
      <c r="G208" s="114">
        <f t="shared" si="13"/>
        <v>0</v>
      </c>
      <c r="H208" s="21"/>
    </row>
    <row r="209" spans="1:8" s="171" customFormat="1" x14ac:dyDescent="0.25">
      <c r="A209" s="18" t="s">
        <v>312</v>
      </c>
      <c r="B209" s="22" t="s">
        <v>313</v>
      </c>
      <c r="C209" s="20" t="s">
        <v>21</v>
      </c>
      <c r="D209" s="85">
        <v>0</v>
      </c>
      <c r="E209" s="85">
        <v>0</v>
      </c>
      <c r="F209" s="85">
        <f t="shared" si="11"/>
        <v>0</v>
      </c>
      <c r="G209" s="85">
        <f t="shared" si="13"/>
        <v>0</v>
      </c>
      <c r="H209" s="21"/>
    </row>
    <row r="210" spans="1:8" s="171" customFormat="1" x14ac:dyDescent="0.25">
      <c r="A210" s="18" t="s">
        <v>314</v>
      </c>
      <c r="B210" s="40" t="s">
        <v>315</v>
      </c>
      <c r="C210" s="20" t="s">
        <v>21</v>
      </c>
      <c r="D210" s="85">
        <v>2369.2472077799998</v>
      </c>
      <c r="E210" s="85">
        <v>2941.312316313561</v>
      </c>
      <c r="F210" s="85">
        <f t="shared" si="11"/>
        <v>572.06510853356122</v>
      </c>
      <c r="G210" s="85">
        <f t="shared" si="13"/>
        <v>24.145437700846337</v>
      </c>
      <c r="H210" s="21"/>
    </row>
    <row r="211" spans="1:8" s="171" customFormat="1" x14ac:dyDescent="0.25">
      <c r="A211" s="18" t="s">
        <v>316</v>
      </c>
      <c r="B211" s="22" t="s">
        <v>317</v>
      </c>
      <c r="C211" s="20" t="s">
        <v>21</v>
      </c>
      <c r="D211" s="85">
        <v>2161.9816534975048</v>
      </c>
      <c r="E211" s="85">
        <v>2863.1082639012002</v>
      </c>
      <c r="F211" s="85">
        <f t="shared" si="11"/>
        <v>701.12661040369539</v>
      </c>
      <c r="G211" s="85">
        <f t="shared" si="13"/>
        <v>32.429813142468674</v>
      </c>
      <c r="H211" s="21"/>
    </row>
    <row r="212" spans="1:8" s="171" customFormat="1" x14ac:dyDescent="0.25">
      <c r="A212" s="18" t="s">
        <v>318</v>
      </c>
      <c r="B212" s="24" t="s">
        <v>319</v>
      </c>
      <c r="C212" s="20" t="s">
        <v>21</v>
      </c>
      <c r="D212" s="85">
        <v>0</v>
      </c>
      <c r="E212" s="85">
        <v>0</v>
      </c>
      <c r="F212" s="85">
        <f t="shared" si="11"/>
        <v>0</v>
      </c>
      <c r="G212" s="85">
        <f t="shared" si="13"/>
        <v>0</v>
      </c>
      <c r="H212" s="21"/>
    </row>
    <row r="213" spans="1:8" s="171" customFormat="1" x14ac:dyDescent="0.25">
      <c r="A213" s="18" t="s">
        <v>320</v>
      </c>
      <c r="B213" s="24" t="s">
        <v>321</v>
      </c>
      <c r="C213" s="20" t="s">
        <v>21</v>
      </c>
      <c r="D213" s="85">
        <v>1995.3841424289267</v>
      </c>
      <c r="E213" s="85">
        <v>2440.59104824</v>
      </c>
      <c r="F213" s="85">
        <f t="shared" si="11"/>
        <v>445.20690581107328</v>
      </c>
      <c r="G213" s="85">
        <f t="shared" si="13"/>
        <v>22.311839427025568</v>
      </c>
      <c r="H213" s="21"/>
    </row>
    <row r="214" spans="1:8" s="171" customFormat="1" x14ac:dyDescent="0.25">
      <c r="A214" s="18" t="s">
        <v>322</v>
      </c>
      <c r="B214" s="24" t="s">
        <v>323</v>
      </c>
      <c r="C214" s="20" t="s">
        <v>21</v>
      </c>
      <c r="D214" s="85">
        <v>0</v>
      </c>
      <c r="E214" s="85">
        <v>0</v>
      </c>
      <c r="F214" s="85">
        <f t="shared" si="11"/>
        <v>0</v>
      </c>
      <c r="G214" s="85">
        <f t="shared" si="13"/>
        <v>0</v>
      </c>
      <c r="H214" s="21"/>
    </row>
    <row r="215" spans="1:8" s="171" customFormat="1" x14ac:dyDescent="0.25">
      <c r="A215" s="18" t="s">
        <v>324</v>
      </c>
      <c r="B215" s="24" t="s">
        <v>325</v>
      </c>
      <c r="C215" s="20" t="s">
        <v>21</v>
      </c>
      <c r="D215" s="85">
        <v>0</v>
      </c>
      <c r="E215" s="85">
        <v>0</v>
      </c>
      <c r="F215" s="85">
        <f t="shared" si="11"/>
        <v>0</v>
      </c>
      <c r="G215" s="85">
        <f t="shared" si="13"/>
        <v>0</v>
      </c>
      <c r="H215" s="21"/>
    </row>
    <row r="216" spans="1:8" s="171" customFormat="1" x14ac:dyDescent="0.25">
      <c r="A216" s="18" t="s">
        <v>326</v>
      </c>
      <c r="B216" s="24" t="s">
        <v>327</v>
      </c>
      <c r="C216" s="20" t="s">
        <v>21</v>
      </c>
      <c r="D216" s="85">
        <v>0</v>
      </c>
      <c r="E216" s="85">
        <v>0</v>
      </c>
      <c r="F216" s="85">
        <f t="shared" ref="F216:F272" si="14">+SUM(E216)-SUM(D216)</f>
        <v>0</v>
      </c>
      <c r="G216" s="85">
        <f t="shared" si="13"/>
        <v>0</v>
      </c>
      <c r="H216" s="21"/>
    </row>
    <row r="217" spans="1:8" s="171" customFormat="1" x14ac:dyDescent="0.25">
      <c r="A217" s="18" t="s">
        <v>328</v>
      </c>
      <c r="B217" s="24" t="s">
        <v>329</v>
      </c>
      <c r="C217" s="20" t="s">
        <v>21</v>
      </c>
      <c r="D217" s="85">
        <v>166.59751106857803</v>
      </c>
      <c r="E217" s="85">
        <v>422.5172156612</v>
      </c>
      <c r="F217" s="85">
        <f t="shared" si="14"/>
        <v>255.91970459262197</v>
      </c>
      <c r="G217" s="85">
        <f t="shared" si="13"/>
        <v>153.61556301238826</v>
      </c>
      <c r="H217" s="21"/>
    </row>
    <row r="218" spans="1:8" s="171" customFormat="1" x14ac:dyDescent="0.25">
      <c r="A218" s="18" t="s">
        <v>330</v>
      </c>
      <c r="B218" s="22" t="s">
        <v>331</v>
      </c>
      <c r="C218" s="20" t="s">
        <v>21</v>
      </c>
      <c r="D218" s="85">
        <v>0</v>
      </c>
      <c r="E218" s="85">
        <v>0</v>
      </c>
      <c r="F218" s="85">
        <f t="shared" si="14"/>
        <v>0</v>
      </c>
      <c r="G218" s="85">
        <f t="shared" si="13"/>
        <v>0</v>
      </c>
      <c r="H218" s="21"/>
    </row>
    <row r="219" spans="1:8" s="171" customFormat="1" x14ac:dyDescent="0.25">
      <c r="A219" s="18" t="s">
        <v>332</v>
      </c>
      <c r="B219" s="22" t="s">
        <v>333</v>
      </c>
      <c r="C219" s="20" t="s">
        <v>21</v>
      </c>
      <c r="D219" s="85">
        <v>207.26555428249517</v>
      </c>
      <c r="E219" s="85">
        <v>78.204052412360895</v>
      </c>
      <c r="F219" s="85">
        <f t="shared" si="14"/>
        <v>-129.06150187013429</v>
      </c>
      <c r="G219" s="85">
        <f t="shared" si="13"/>
        <v>-62.268668962826453</v>
      </c>
      <c r="H219" s="21"/>
    </row>
    <row r="220" spans="1:8" s="171" customFormat="1" x14ac:dyDescent="0.25">
      <c r="A220" s="18" t="s">
        <v>334</v>
      </c>
      <c r="B220" s="22" t="s">
        <v>112</v>
      </c>
      <c r="C220" s="20" t="s">
        <v>228</v>
      </c>
      <c r="D220" s="85" t="s">
        <v>228</v>
      </c>
      <c r="E220" s="85" t="s">
        <v>228</v>
      </c>
      <c r="F220" s="178" t="s">
        <v>228</v>
      </c>
      <c r="G220" s="114">
        <f t="shared" si="13"/>
        <v>0</v>
      </c>
      <c r="H220" s="21"/>
    </row>
    <row r="221" spans="1:8" s="171" customFormat="1" ht="31.5" x14ac:dyDescent="0.25">
      <c r="A221" s="18" t="s">
        <v>335</v>
      </c>
      <c r="B221" s="22" t="s">
        <v>336</v>
      </c>
      <c r="C221" s="20" t="s">
        <v>21</v>
      </c>
      <c r="D221" s="85">
        <v>107.39586305059666</v>
      </c>
      <c r="E221" s="85">
        <v>65.573153510162868</v>
      </c>
      <c r="F221" s="85">
        <f t="shared" si="14"/>
        <v>-41.822709540433792</v>
      </c>
      <c r="G221" s="85">
        <f t="shared" si="13"/>
        <v>-38.942570367659464</v>
      </c>
      <c r="H221" s="21"/>
    </row>
    <row r="222" spans="1:8" s="171" customFormat="1" x14ac:dyDescent="0.25">
      <c r="A222" s="18" t="s">
        <v>337</v>
      </c>
      <c r="B222" s="40" t="s">
        <v>338</v>
      </c>
      <c r="C222" s="20" t="s">
        <v>21</v>
      </c>
      <c r="D222" s="85">
        <v>2415.86669605</v>
      </c>
      <c r="E222" s="85">
        <v>2779.21102875</v>
      </c>
      <c r="F222" s="85">
        <f t="shared" si="14"/>
        <v>363.3443327</v>
      </c>
      <c r="G222" s="85">
        <f t="shared" si="13"/>
        <v>15.039916452926674</v>
      </c>
      <c r="H222" s="21"/>
    </row>
    <row r="223" spans="1:8" s="171" customFormat="1" x14ac:dyDescent="0.25">
      <c r="A223" s="18" t="s">
        <v>339</v>
      </c>
      <c r="B223" s="22" t="s">
        <v>340</v>
      </c>
      <c r="C223" s="20" t="s">
        <v>21</v>
      </c>
      <c r="D223" s="85">
        <v>0</v>
      </c>
      <c r="E223" s="85">
        <v>10.86004597</v>
      </c>
      <c r="F223" s="85">
        <f t="shared" si="14"/>
        <v>10.86004597</v>
      </c>
      <c r="G223" s="85">
        <f t="shared" si="13"/>
        <v>0</v>
      </c>
      <c r="H223" s="21"/>
    </row>
    <row r="224" spans="1:8" s="171" customFormat="1" x14ac:dyDescent="0.25">
      <c r="A224" s="18" t="s">
        <v>341</v>
      </c>
      <c r="B224" s="22" t="s">
        <v>342</v>
      </c>
      <c r="C224" s="20" t="s">
        <v>21</v>
      </c>
      <c r="D224" s="85">
        <v>2415.86669605</v>
      </c>
      <c r="E224" s="85">
        <v>2768.3509827799999</v>
      </c>
      <c r="F224" s="85">
        <f t="shared" si="14"/>
        <v>352.48428672999989</v>
      </c>
      <c r="G224" s="85">
        <f t="shared" si="13"/>
        <v>14.590386435903941</v>
      </c>
      <c r="H224" s="21"/>
    </row>
    <row r="225" spans="1:8" s="171" customFormat="1" x14ac:dyDescent="0.25">
      <c r="A225" s="18" t="s">
        <v>343</v>
      </c>
      <c r="B225" s="24" t="s">
        <v>344</v>
      </c>
      <c r="C225" s="20" t="s">
        <v>21</v>
      </c>
      <c r="D225" s="85">
        <v>1562.4119842700002</v>
      </c>
      <c r="E225" s="85">
        <v>285.13128085</v>
      </c>
      <c r="F225" s="85">
        <f t="shared" si="14"/>
        <v>-1277.2807034200002</v>
      </c>
      <c r="G225" s="85">
        <f t="shared" si="13"/>
        <v>-81.750570033983664</v>
      </c>
      <c r="H225" s="21"/>
    </row>
    <row r="226" spans="1:8" s="171" customFormat="1" x14ac:dyDescent="0.25">
      <c r="A226" s="18" t="s">
        <v>345</v>
      </c>
      <c r="B226" s="24" t="s">
        <v>346</v>
      </c>
      <c r="C226" s="20" t="s">
        <v>21</v>
      </c>
      <c r="D226" s="85">
        <v>0</v>
      </c>
      <c r="E226" s="85">
        <v>0</v>
      </c>
      <c r="F226" s="85">
        <f t="shared" si="14"/>
        <v>0</v>
      </c>
      <c r="G226" s="85">
        <f t="shared" si="13"/>
        <v>0</v>
      </c>
      <c r="H226" s="21"/>
    </row>
    <row r="227" spans="1:8" s="171" customFormat="1" x14ac:dyDescent="0.25">
      <c r="A227" s="18" t="s">
        <v>347</v>
      </c>
      <c r="B227" s="24" t="s">
        <v>348</v>
      </c>
      <c r="C227" s="20" t="s">
        <v>21</v>
      </c>
      <c r="D227" s="85">
        <v>853.45471177999991</v>
      </c>
      <c r="E227" s="85">
        <v>2483.2197019299997</v>
      </c>
      <c r="F227" s="85">
        <f t="shared" si="14"/>
        <v>1629.7649901499999</v>
      </c>
      <c r="G227" s="85">
        <f t="shared" si="13"/>
        <v>190.96092243147802</v>
      </c>
      <c r="H227" s="21"/>
    </row>
    <row r="228" spans="1:8" s="171" customFormat="1" x14ac:dyDescent="0.25">
      <c r="A228" s="18" t="s">
        <v>349</v>
      </c>
      <c r="B228" s="22" t="s">
        <v>350</v>
      </c>
      <c r="C228" s="20" t="s">
        <v>21</v>
      </c>
      <c r="D228" s="85">
        <v>0</v>
      </c>
      <c r="E228" s="85">
        <v>0</v>
      </c>
      <c r="F228" s="85">
        <f t="shared" si="14"/>
        <v>0</v>
      </c>
      <c r="G228" s="85">
        <f t="shared" si="13"/>
        <v>0</v>
      </c>
      <c r="H228" s="21"/>
    </row>
    <row r="229" spans="1:8" s="171" customFormat="1" x14ac:dyDescent="0.25">
      <c r="A229" s="18" t="s">
        <v>351</v>
      </c>
      <c r="B229" s="22" t="s">
        <v>352</v>
      </c>
      <c r="C229" s="20" t="s">
        <v>21</v>
      </c>
      <c r="D229" s="85">
        <v>0</v>
      </c>
      <c r="E229" s="85">
        <v>0</v>
      </c>
      <c r="F229" s="85">
        <f t="shared" si="14"/>
        <v>0</v>
      </c>
      <c r="G229" s="85">
        <f t="shared" si="13"/>
        <v>0</v>
      </c>
      <c r="H229" s="21"/>
    </row>
    <row r="230" spans="1:8" s="171" customFormat="1" x14ac:dyDescent="0.25">
      <c r="A230" s="18" t="s">
        <v>353</v>
      </c>
      <c r="B230" s="24" t="s">
        <v>354</v>
      </c>
      <c r="C230" s="20" t="s">
        <v>21</v>
      </c>
      <c r="D230" s="85">
        <v>0</v>
      </c>
      <c r="E230" s="85">
        <v>0</v>
      </c>
      <c r="F230" s="85">
        <f t="shared" si="14"/>
        <v>0</v>
      </c>
      <c r="G230" s="85">
        <f t="shared" si="13"/>
        <v>0</v>
      </c>
      <c r="H230" s="21"/>
    </row>
    <row r="231" spans="1:8" s="171" customFormat="1" x14ac:dyDescent="0.25">
      <c r="A231" s="18" t="s">
        <v>355</v>
      </c>
      <c r="B231" s="24" t="s">
        <v>356</v>
      </c>
      <c r="C231" s="20" t="s">
        <v>21</v>
      </c>
      <c r="D231" s="85">
        <v>0</v>
      </c>
      <c r="E231" s="85">
        <v>0</v>
      </c>
      <c r="F231" s="85">
        <f t="shared" si="14"/>
        <v>0</v>
      </c>
      <c r="G231" s="85">
        <f t="shared" ref="G231:G252" si="15">IFERROR(F231/D231*100,0)</f>
        <v>0</v>
      </c>
      <c r="H231" s="21"/>
    </row>
    <row r="232" spans="1:8" s="171" customFormat="1" x14ac:dyDescent="0.25">
      <c r="A232" s="18" t="s">
        <v>357</v>
      </c>
      <c r="B232" s="22" t="s">
        <v>358</v>
      </c>
      <c r="C232" s="20" t="s">
        <v>21</v>
      </c>
      <c r="D232" s="85">
        <v>0</v>
      </c>
      <c r="E232" s="85">
        <v>0</v>
      </c>
      <c r="F232" s="85">
        <f t="shared" si="14"/>
        <v>0</v>
      </c>
      <c r="G232" s="85">
        <f t="shared" si="15"/>
        <v>0</v>
      </c>
      <c r="H232" s="21"/>
    </row>
    <row r="233" spans="1:8" s="171" customFormat="1" x14ac:dyDescent="0.25">
      <c r="A233" s="18" t="s">
        <v>359</v>
      </c>
      <c r="B233" s="22" t="s">
        <v>360</v>
      </c>
      <c r="C233" s="20" t="s">
        <v>21</v>
      </c>
      <c r="D233" s="85" t="s">
        <v>228</v>
      </c>
      <c r="E233" s="85" t="s">
        <v>228</v>
      </c>
      <c r="F233" s="114">
        <f t="shared" si="14"/>
        <v>0</v>
      </c>
      <c r="G233" s="114">
        <f t="shared" si="15"/>
        <v>0</v>
      </c>
      <c r="H233" s="21"/>
    </row>
    <row r="234" spans="1:8" s="171" customFormat="1" x14ac:dyDescent="0.25">
      <c r="A234" s="18" t="s">
        <v>361</v>
      </c>
      <c r="B234" s="22" t="s">
        <v>362</v>
      </c>
      <c r="C234" s="20" t="s">
        <v>21</v>
      </c>
      <c r="D234" s="85">
        <v>0</v>
      </c>
      <c r="E234" s="85">
        <v>0</v>
      </c>
      <c r="F234" s="85">
        <f t="shared" si="14"/>
        <v>0</v>
      </c>
      <c r="G234" s="85">
        <f t="shared" si="15"/>
        <v>0</v>
      </c>
      <c r="H234" s="21"/>
    </row>
    <row r="235" spans="1:8" s="171" customFormat="1" x14ac:dyDescent="0.25">
      <c r="A235" s="18" t="s">
        <v>363</v>
      </c>
      <c r="B235" s="40" t="s">
        <v>364</v>
      </c>
      <c r="C235" s="20" t="s">
        <v>21</v>
      </c>
      <c r="D235" s="85">
        <v>900.08198370969512</v>
      </c>
      <c r="E235" s="85">
        <v>2819.1773932389997</v>
      </c>
      <c r="F235" s="85">
        <f t="shared" si="14"/>
        <v>1919.0954095293046</v>
      </c>
      <c r="G235" s="85">
        <f t="shared" si="15"/>
        <v>213.21340103039699</v>
      </c>
      <c r="H235" s="21"/>
    </row>
    <row r="236" spans="1:8" s="171" customFormat="1" x14ac:dyDescent="0.25">
      <c r="A236" s="18" t="s">
        <v>365</v>
      </c>
      <c r="B236" s="22" t="s">
        <v>366</v>
      </c>
      <c r="C236" s="20" t="s">
        <v>21</v>
      </c>
      <c r="D236" s="85">
        <v>853.45471177999991</v>
      </c>
      <c r="E236" s="85">
        <v>2819.1773932389997</v>
      </c>
      <c r="F236" s="85">
        <f t="shared" si="14"/>
        <v>1965.7226814589999</v>
      </c>
      <c r="G236" s="85">
        <f t="shared" si="15"/>
        <v>230.32536516896235</v>
      </c>
      <c r="H236" s="21"/>
    </row>
    <row r="237" spans="1:8" s="171" customFormat="1" x14ac:dyDescent="0.25">
      <c r="A237" s="18" t="s">
        <v>367</v>
      </c>
      <c r="B237" s="24" t="s">
        <v>344</v>
      </c>
      <c r="C237" s="20" t="s">
        <v>21</v>
      </c>
      <c r="D237" s="85">
        <v>0</v>
      </c>
      <c r="E237" s="85">
        <v>335.95769130899998</v>
      </c>
      <c r="F237" s="85">
        <f t="shared" si="14"/>
        <v>335.95769130899998</v>
      </c>
      <c r="G237" s="85">
        <f t="shared" si="15"/>
        <v>0</v>
      </c>
      <c r="H237" s="21"/>
    </row>
    <row r="238" spans="1:8" s="171" customFormat="1" x14ac:dyDescent="0.25">
      <c r="A238" s="18" t="s">
        <v>368</v>
      </c>
      <c r="B238" s="24" t="s">
        <v>346</v>
      </c>
      <c r="C238" s="20" t="s">
        <v>21</v>
      </c>
      <c r="D238" s="85">
        <v>0</v>
      </c>
      <c r="E238" s="85">
        <v>0</v>
      </c>
      <c r="F238" s="114">
        <f t="shared" si="14"/>
        <v>0</v>
      </c>
      <c r="G238" s="114">
        <f t="shared" si="15"/>
        <v>0</v>
      </c>
      <c r="H238" s="21"/>
    </row>
    <row r="239" spans="1:8" s="171" customFormat="1" x14ac:dyDescent="0.25">
      <c r="A239" s="18" t="s">
        <v>369</v>
      </c>
      <c r="B239" s="24" t="s">
        <v>348</v>
      </c>
      <c r="C239" s="20" t="s">
        <v>21</v>
      </c>
      <c r="D239" s="85">
        <v>853.45471177999991</v>
      </c>
      <c r="E239" s="85">
        <v>2483.2197019299997</v>
      </c>
      <c r="F239" s="85">
        <f t="shared" si="14"/>
        <v>1629.7649901499999</v>
      </c>
      <c r="G239" s="85">
        <f t="shared" si="15"/>
        <v>190.96092243147802</v>
      </c>
      <c r="H239" s="21"/>
    </row>
    <row r="240" spans="1:8" s="171" customFormat="1" x14ac:dyDescent="0.25">
      <c r="A240" s="18" t="s">
        <v>370</v>
      </c>
      <c r="B240" s="22" t="s">
        <v>224</v>
      </c>
      <c r="C240" s="20" t="s">
        <v>21</v>
      </c>
      <c r="D240" s="85">
        <v>46.627271929695226</v>
      </c>
      <c r="E240" s="85">
        <v>0</v>
      </c>
      <c r="F240" s="85">
        <f t="shared" si="14"/>
        <v>-46.627271929695226</v>
      </c>
      <c r="G240" s="85">
        <f t="shared" si="15"/>
        <v>-100</v>
      </c>
      <c r="H240" s="21"/>
    </row>
    <row r="241" spans="1:8" s="171" customFormat="1" x14ac:dyDescent="0.25">
      <c r="A241" s="18" t="s">
        <v>371</v>
      </c>
      <c r="B241" s="22" t="s">
        <v>372</v>
      </c>
      <c r="C241" s="20" t="s">
        <v>21</v>
      </c>
      <c r="D241" s="85">
        <v>0</v>
      </c>
      <c r="E241" s="85">
        <v>0</v>
      </c>
      <c r="F241" s="85">
        <f t="shared" si="14"/>
        <v>0</v>
      </c>
      <c r="G241" s="85">
        <f t="shared" si="15"/>
        <v>0</v>
      </c>
      <c r="H241" s="21"/>
    </row>
    <row r="242" spans="1:8" s="171" customFormat="1" ht="31.5" x14ac:dyDescent="0.25">
      <c r="A242" s="18" t="s">
        <v>373</v>
      </c>
      <c r="B242" s="40" t="s">
        <v>374</v>
      </c>
      <c r="C242" s="20" t="s">
        <v>21</v>
      </c>
      <c r="D242" s="85">
        <f>D167-D185</f>
        <v>42.818267601560365</v>
      </c>
      <c r="E242" s="85">
        <f>E167-E185</f>
        <v>3167.008251720903</v>
      </c>
      <c r="F242" s="85">
        <f t="shared" si="14"/>
        <v>3124.1899841193426</v>
      </c>
      <c r="G242" s="85">
        <f t="shared" si="15"/>
        <v>7296.3951115235968</v>
      </c>
      <c r="H242" s="21"/>
    </row>
    <row r="243" spans="1:8" s="171" customFormat="1" ht="31.5" x14ac:dyDescent="0.25">
      <c r="A243" s="18" t="s">
        <v>375</v>
      </c>
      <c r="B243" s="40" t="s">
        <v>376</v>
      </c>
      <c r="C243" s="20" t="s">
        <v>21</v>
      </c>
      <c r="D243" s="85">
        <f>D203-D210</f>
        <v>-2360.8753427759998</v>
      </c>
      <c r="E243" s="85">
        <f>E203-E210</f>
        <v>-2941.1379266135609</v>
      </c>
      <c r="F243" s="85">
        <f t="shared" si="14"/>
        <v>-580.26258383756112</v>
      </c>
      <c r="G243" s="85">
        <f t="shared" si="15"/>
        <v>24.578281340143445</v>
      </c>
      <c r="H243" s="21"/>
    </row>
    <row r="244" spans="1:8" s="171" customFormat="1" x14ac:dyDescent="0.25">
      <c r="A244" s="18" t="s">
        <v>377</v>
      </c>
      <c r="B244" s="22" t="s">
        <v>378</v>
      </c>
      <c r="C244" s="20" t="s">
        <v>21</v>
      </c>
      <c r="D244" s="85">
        <f>D204-D211</f>
        <v>-2153.6097884935048</v>
      </c>
      <c r="E244" s="85">
        <f>E204-E211</f>
        <v>-2862.9338742012001</v>
      </c>
      <c r="F244" s="114">
        <f t="shared" si="14"/>
        <v>-709.3240857076953</v>
      </c>
      <c r="G244" s="114">
        <f t="shared" si="15"/>
        <v>32.93651846762279</v>
      </c>
      <c r="H244" s="21"/>
    </row>
    <row r="245" spans="1:8" s="171" customFormat="1" x14ac:dyDescent="0.25">
      <c r="A245" s="18" t="s">
        <v>379</v>
      </c>
      <c r="B245" s="22" t="s">
        <v>380</v>
      </c>
      <c r="C245" s="20" t="s">
        <v>21</v>
      </c>
      <c r="D245" s="85">
        <f>+D209-D219</f>
        <v>-207.26555428249517</v>
      </c>
      <c r="E245" s="85">
        <f>+E209-E219</f>
        <v>-78.204052412360895</v>
      </c>
      <c r="F245" s="114">
        <f t="shared" si="14"/>
        <v>129.06150187013429</v>
      </c>
      <c r="G245" s="114">
        <f t="shared" si="15"/>
        <v>-62.268668962826453</v>
      </c>
      <c r="H245" s="21"/>
    </row>
    <row r="246" spans="1:8" s="171" customFormat="1" ht="31.5" x14ac:dyDescent="0.25">
      <c r="A246" s="18" t="s">
        <v>381</v>
      </c>
      <c r="B246" s="40" t="s">
        <v>382</v>
      </c>
      <c r="C246" s="20" t="s">
        <v>21</v>
      </c>
      <c r="D246" s="85">
        <f>D222-D235</f>
        <v>1515.7847123403048</v>
      </c>
      <c r="E246" s="85">
        <f>E222-E235</f>
        <v>-39.966364488999716</v>
      </c>
      <c r="F246" s="85">
        <f t="shared" si="14"/>
        <v>-1555.7510768293046</v>
      </c>
      <c r="G246" s="85">
        <f t="shared" si="15"/>
        <v>-102.63667816172214</v>
      </c>
      <c r="H246" s="21"/>
    </row>
    <row r="247" spans="1:8" s="171" customFormat="1" x14ac:dyDescent="0.25">
      <c r="A247" s="18" t="s">
        <v>383</v>
      </c>
      <c r="B247" s="22" t="s">
        <v>384</v>
      </c>
      <c r="C247" s="20" t="s">
        <v>21</v>
      </c>
      <c r="D247" s="85">
        <f>D224-D236</f>
        <v>1562.4119842700002</v>
      </c>
      <c r="E247" s="85">
        <f>E224-E236</f>
        <v>-50.826410458999817</v>
      </c>
      <c r="F247" s="85">
        <f t="shared" si="14"/>
        <v>-1613.238394729</v>
      </c>
      <c r="G247" s="85">
        <f t="shared" si="15"/>
        <v>-103.25307351522571</v>
      </c>
      <c r="H247" s="21"/>
    </row>
    <row r="248" spans="1:8" s="171" customFormat="1" x14ac:dyDescent="0.25">
      <c r="A248" s="18" t="s">
        <v>385</v>
      </c>
      <c r="B248" s="22" t="s">
        <v>386</v>
      </c>
      <c r="C248" s="20" t="s">
        <v>21</v>
      </c>
      <c r="D248" s="85">
        <f>D246-D247</f>
        <v>-46.627271929695326</v>
      </c>
      <c r="E248" s="85">
        <f>E246-E247</f>
        <v>10.860045970000101</v>
      </c>
      <c r="F248" s="85">
        <f t="shared" si="14"/>
        <v>57.487317899695427</v>
      </c>
      <c r="G248" s="85">
        <f t="shared" si="15"/>
        <v>-123.29118886984187</v>
      </c>
      <c r="H248" s="21"/>
    </row>
    <row r="249" spans="1:8" s="171" customFormat="1" x14ac:dyDescent="0.25">
      <c r="A249" s="18" t="s">
        <v>387</v>
      </c>
      <c r="B249" s="40" t="s">
        <v>388</v>
      </c>
      <c r="C249" s="20" t="s">
        <v>21</v>
      </c>
      <c r="D249" s="85">
        <v>0</v>
      </c>
      <c r="E249" s="85">
        <v>0</v>
      </c>
      <c r="F249" s="85">
        <f t="shared" si="14"/>
        <v>0</v>
      </c>
      <c r="G249" s="114">
        <f t="shared" si="15"/>
        <v>0</v>
      </c>
      <c r="H249" s="21"/>
    </row>
    <row r="250" spans="1:8" s="171" customFormat="1" x14ac:dyDescent="0.25">
      <c r="A250" s="18" t="s">
        <v>389</v>
      </c>
      <c r="B250" s="40" t="s">
        <v>390</v>
      </c>
      <c r="C250" s="20" t="s">
        <v>21</v>
      </c>
      <c r="D250" s="85">
        <f>D242+D243+D246+D249</f>
        <v>-802.27236283413458</v>
      </c>
      <c r="E250" s="85">
        <f>E242+E243+E246+E249</f>
        <v>185.90396061834235</v>
      </c>
      <c r="F250" s="85">
        <f t="shared" si="14"/>
        <v>988.17632345247694</v>
      </c>
      <c r="G250" s="85">
        <f t="shared" si="15"/>
        <v>-123.17217558904954</v>
      </c>
      <c r="H250" s="21"/>
    </row>
    <row r="251" spans="1:8" s="171" customFormat="1" x14ac:dyDescent="0.25">
      <c r="A251" s="18" t="s">
        <v>391</v>
      </c>
      <c r="B251" s="40" t="s">
        <v>392</v>
      </c>
      <c r="C251" s="20" t="s">
        <v>21</v>
      </c>
      <c r="D251" s="85">
        <v>803.2675543535122</v>
      </c>
      <c r="E251" s="85">
        <v>0.15585022372019011</v>
      </c>
      <c r="F251" s="85">
        <f t="shared" si="14"/>
        <v>-803.11170412979197</v>
      </c>
      <c r="G251" s="85">
        <f t="shared" si="15"/>
        <v>-99.980597968525487</v>
      </c>
      <c r="H251" s="21"/>
    </row>
    <row r="252" spans="1:8" s="171" customFormat="1" ht="16.5" thickBot="1" x14ac:dyDescent="0.3">
      <c r="A252" s="27" t="s">
        <v>393</v>
      </c>
      <c r="B252" s="42" t="s">
        <v>394</v>
      </c>
      <c r="C252" s="20" t="s">
        <v>21</v>
      </c>
      <c r="D252" s="86">
        <f>D251+D250</f>
        <v>0.99519151937761308</v>
      </c>
      <c r="E252" s="86">
        <f>E251+E250</f>
        <v>186.05981084206255</v>
      </c>
      <c r="F252" s="86">
        <f t="shared" si="14"/>
        <v>185.06461932268493</v>
      </c>
      <c r="G252" s="86">
        <f t="shared" si="15"/>
        <v>18595.879860232657</v>
      </c>
      <c r="H252" s="30"/>
    </row>
    <row r="253" spans="1:8" s="171" customFormat="1" x14ac:dyDescent="0.25">
      <c r="A253" s="14" t="s">
        <v>395</v>
      </c>
      <c r="B253" s="15" t="s">
        <v>112</v>
      </c>
      <c r="C253" s="1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75"/>
    </row>
    <row r="254" spans="1:8" s="171" customFormat="1" x14ac:dyDescent="0.25">
      <c r="A254" s="18" t="s">
        <v>396</v>
      </c>
      <c r="B254" s="22" t="s">
        <v>397</v>
      </c>
      <c r="C254" s="20" t="s">
        <v>21</v>
      </c>
      <c r="D254" s="97">
        <v>6986.3993615778036</v>
      </c>
      <c r="E254" s="86">
        <v>7786.2837946399995</v>
      </c>
      <c r="F254" s="86">
        <f t="shared" si="14"/>
        <v>799.88443306219597</v>
      </c>
      <c r="G254" s="86">
        <f t="shared" ref="G254:G313" si="16">IFERROR(F254/D254*100,0)</f>
        <v>11.449165609701858</v>
      </c>
      <c r="H254" s="21"/>
    </row>
    <row r="255" spans="1:8" s="171" customFormat="1" ht="15.75" customHeight="1" x14ac:dyDescent="0.25">
      <c r="A255" s="18" t="s">
        <v>398</v>
      </c>
      <c r="B255" s="24" t="s">
        <v>399</v>
      </c>
      <c r="C255" s="20" t="s">
        <v>21</v>
      </c>
      <c r="D255" s="118" t="s">
        <v>228</v>
      </c>
      <c r="E255" s="85" t="s">
        <v>228</v>
      </c>
      <c r="F255" s="85" t="s">
        <v>228</v>
      </c>
      <c r="G255" s="85" t="s">
        <v>228</v>
      </c>
      <c r="H255" s="21"/>
    </row>
    <row r="256" spans="1:8" s="171" customFormat="1" ht="15.75" customHeight="1" x14ac:dyDescent="0.25">
      <c r="A256" s="18" t="s">
        <v>400</v>
      </c>
      <c r="B256" s="25" t="s">
        <v>401</v>
      </c>
      <c r="C256" s="20" t="s">
        <v>21</v>
      </c>
      <c r="D256" s="118" t="s">
        <v>228</v>
      </c>
      <c r="E256" s="85" t="s">
        <v>228</v>
      </c>
      <c r="F256" s="85" t="s">
        <v>228</v>
      </c>
      <c r="G256" s="85" t="s">
        <v>228</v>
      </c>
      <c r="H256" s="21"/>
    </row>
    <row r="257" spans="1:8" s="171" customFormat="1" ht="31.5" customHeight="1" x14ac:dyDescent="0.25">
      <c r="A257" s="18" t="s">
        <v>402</v>
      </c>
      <c r="B257" s="25" t="s">
        <v>403</v>
      </c>
      <c r="C257" s="20" t="s">
        <v>21</v>
      </c>
      <c r="D257" s="118" t="s">
        <v>228</v>
      </c>
      <c r="E257" s="85" t="s">
        <v>228</v>
      </c>
      <c r="F257" s="85" t="s">
        <v>228</v>
      </c>
      <c r="G257" s="85" t="s">
        <v>228</v>
      </c>
      <c r="H257" s="21"/>
    </row>
    <row r="258" spans="1:8" s="171" customFormat="1" ht="15.75" customHeight="1" x14ac:dyDescent="0.25">
      <c r="A258" s="18" t="s">
        <v>404</v>
      </c>
      <c r="B258" s="26" t="s">
        <v>401</v>
      </c>
      <c r="C258" s="20" t="s">
        <v>21</v>
      </c>
      <c r="D258" s="118" t="s">
        <v>228</v>
      </c>
      <c r="E258" s="85" t="s">
        <v>228</v>
      </c>
      <c r="F258" s="85" t="s">
        <v>228</v>
      </c>
      <c r="G258" s="85" t="s">
        <v>228</v>
      </c>
      <c r="H258" s="21"/>
    </row>
    <row r="259" spans="1:8" s="171" customFormat="1" ht="31.5" customHeight="1" x14ac:dyDescent="0.25">
      <c r="A259" s="18" t="s">
        <v>405</v>
      </c>
      <c r="B259" s="25" t="s">
        <v>27</v>
      </c>
      <c r="C259" s="20" t="s">
        <v>21</v>
      </c>
      <c r="D259" s="118" t="s">
        <v>228</v>
      </c>
      <c r="E259" s="85" t="s">
        <v>228</v>
      </c>
      <c r="F259" s="85" t="s">
        <v>228</v>
      </c>
      <c r="G259" s="85" t="s">
        <v>228</v>
      </c>
      <c r="H259" s="21"/>
    </row>
    <row r="260" spans="1:8" s="171" customFormat="1" ht="15.75" customHeight="1" x14ac:dyDescent="0.25">
      <c r="A260" s="18" t="s">
        <v>406</v>
      </c>
      <c r="B260" s="26" t="s">
        <v>401</v>
      </c>
      <c r="C260" s="20" t="s">
        <v>21</v>
      </c>
      <c r="D260" s="118" t="s">
        <v>228</v>
      </c>
      <c r="E260" s="85" t="s">
        <v>228</v>
      </c>
      <c r="F260" s="85" t="s">
        <v>228</v>
      </c>
      <c r="G260" s="85" t="s">
        <v>228</v>
      </c>
      <c r="H260" s="21"/>
    </row>
    <row r="261" spans="1:8" s="171" customFormat="1" ht="31.5" customHeight="1" x14ac:dyDescent="0.25">
      <c r="A261" s="18" t="s">
        <v>407</v>
      </c>
      <c r="B261" s="25" t="s">
        <v>29</v>
      </c>
      <c r="C261" s="20" t="s">
        <v>21</v>
      </c>
      <c r="D261" s="118" t="s">
        <v>228</v>
      </c>
      <c r="E261" s="85" t="s">
        <v>228</v>
      </c>
      <c r="F261" s="85" t="s">
        <v>228</v>
      </c>
      <c r="G261" s="85" t="s">
        <v>228</v>
      </c>
      <c r="H261" s="21"/>
    </row>
    <row r="262" spans="1:8" s="171" customFormat="1" ht="15.75" customHeight="1" x14ac:dyDescent="0.25">
      <c r="A262" s="18" t="s">
        <v>408</v>
      </c>
      <c r="B262" s="26" t="s">
        <v>401</v>
      </c>
      <c r="C262" s="20" t="s">
        <v>21</v>
      </c>
      <c r="D262" s="118" t="s">
        <v>228</v>
      </c>
      <c r="E262" s="85" t="s">
        <v>228</v>
      </c>
      <c r="F262" s="85" t="s">
        <v>228</v>
      </c>
      <c r="G262" s="85" t="s">
        <v>228</v>
      </c>
      <c r="H262" s="21"/>
    </row>
    <row r="263" spans="1:8" s="171" customFormat="1" ht="15.75" customHeight="1" x14ac:dyDescent="0.25">
      <c r="A263" s="18" t="s">
        <v>409</v>
      </c>
      <c r="B263" s="24" t="s">
        <v>410</v>
      </c>
      <c r="C263" s="20" t="s">
        <v>21</v>
      </c>
      <c r="D263" s="118" t="s">
        <v>228</v>
      </c>
      <c r="E263" s="85" t="s">
        <v>228</v>
      </c>
      <c r="F263" s="85" t="s">
        <v>228</v>
      </c>
      <c r="G263" s="85" t="s">
        <v>228</v>
      </c>
      <c r="H263" s="21"/>
    </row>
    <row r="264" spans="1:8" s="171" customFormat="1" ht="15.75" customHeight="1" x14ac:dyDescent="0.25">
      <c r="A264" s="18" t="s">
        <v>411</v>
      </c>
      <c r="B264" s="25" t="s">
        <v>401</v>
      </c>
      <c r="C264" s="20" t="s">
        <v>21</v>
      </c>
      <c r="D264" s="118" t="s">
        <v>228</v>
      </c>
      <c r="E264" s="85" t="s">
        <v>228</v>
      </c>
      <c r="F264" s="85" t="s">
        <v>228</v>
      </c>
      <c r="G264" s="85" t="s">
        <v>228</v>
      </c>
      <c r="H264" s="21"/>
    </row>
    <row r="265" spans="1:8" s="171" customFormat="1" x14ac:dyDescent="0.25">
      <c r="A265" s="18" t="s">
        <v>412</v>
      </c>
      <c r="B265" s="23" t="s">
        <v>413</v>
      </c>
      <c r="C265" s="20" t="s">
        <v>21</v>
      </c>
      <c r="D265" s="96">
        <v>2262.4179544993349</v>
      </c>
      <c r="E265" s="85">
        <v>2940.3318893500004</v>
      </c>
      <c r="F265" s="85">
        <f t="shared" si="14"/>
        <v>677.91393485066556</v>
      </c>
      <c r="G265" s="85">
        <f t="shared" si="16"/>
        <v>29.96413343973331</v>
      </c>
      <c r="H265" s="21"/>
    </row>
    <row r="266" spans="1:8" s="171" customFormat="1" x14ac:dyDescent="0.25">
      <c r="A266" s="18" t="s">
        <v>414</v>
      </c>
      <c r="B266" s="25" t="s">
        <v>401</v>
      </c>
      <c r="C266" s="20" t="s">
        <v>21</v>
      </c>
      <c r="D266" s="96">
        <v>259.86623431119261</v>
      </c>
      <c r="E266" s="85">
        <v>569.03152041000033</v>
      </c>
      <c r="F266" s="85">
        <f t="shared" si="14"/>
        <v>309.16528609880771</v>
      </c>
      <c r="G266" s="85">
        <f t="shared" si="16"/>
        <v>118.97093399544127</v>
      </c>
      <c r="H266" s="21"/>
    </row>
    <row r="267" spans="1:8" s="171" customFormat="1" x14ac:dyDescent="0.25">
      <c r="A267" s="18" t="s">
        <v>415</v>
      </c>
      <c r="B267" s="23" t="s">
        <v>416</v>
      </c>
      <c r="C267" s="20" t="s">
        <v>21</v>
      </c>
      <c r="D267" s="118" t="s">
        <v>228</v>
      </c>
      <c r="E267" s="85" t="s">
        <v>228</v>
      </c>
      <c r="F267" s="85" t="s">
        <v>228</v>
      </c>
      <c r="G267" s="85" t="s">
        <v>228</v>
      </c>
      <c r="H267" s="21"/>
    </row>
    <row r="268" spans="1:8" s="171" customFormat="1" x14ac:dyDescent="0.25">
      <c r="A268" s="18" t="s">
        <v>417</v>
      </c>
      <c r="B268" s="25" t="s">
        <v>401</v>
      </c>
      <c r="C268" s="20" t="s">
        <v>21</v>
      </c>
      <c r="D268" s="118" t="s">
        <v>228</v>
      </c>
      <c r="E268" s="85" t="s">
        <v>228</v>
      </c>
      <c r="F268" s="85" t="s">
        <v>228</v>
      </c>
      <c r="G268" s="85" t="s">
        <v>228</v>
      </c>
      <c r="H268" s="21"/>
    </row>
    <row r="269" spans="1:8" s="171" customFormat="1" x14ac:dyDescent="0.25">
      <c r="A269" s="18" t="s">
        <v>418</v>
      </c>
      <c r="B269" s="23" t="s">
        <v>419</v>
      </c>
      <c r="C269" s="20" t="s">
        <v>21</v>
      </c>
      <c r="D269" s="96">
        <v>-4.6360600856132803E-5</v>
      </c>
      <c r="E269" s="85">
        <v>56.670905190000006</v>
      </c>
      <c r="F269" s="85">
        <f t="shared" si="14"/>
        <v>56.670951550600861</v>
      </c>
      <c r="G269" s="85">
        <f t="shared" si="16"/>
        <v>-122239467.3582065</v>
      </c>
      <c r="H269" s="21"/>
    </row>
    <row r="270" spans="1:8" s="171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22.858305430000001</v>
      </c>
      <c r="F270" s="85">
        <f t="shared" si="14"/>
        <v>22.858305430000001</v>
      </c>
      <c r="G270" s="85">
        <f t="shared" si="16"/>
        <v>0</v>
      </c>
      <c r="H270" s="21"/>
    </row>
    <row r="271" spans="1:8" s="171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4"/>
        <v>0</v>
      </c>
      <c r="G271" s="85">
        <f t="shared" si="16"/>
        <v>0</v>
      </c>
      <c r="H271" s="21"/>
    </row>
    <row r="272" spans="1:8" s="171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4"/>
        <v>0</v>
      </c>
      <c r="G272" s="85">
        <f t="shared" si="16"/>
        <v>0</v>
      </c>
      <c r="H272" s="21"/>
    </row>
    <row r="273" spans="1:8" s="171" customFormat="1" ht="15.75" customHeight="1" x14ac:dyDescent="0.25">
      <c r="A273" s="18" t="s">
        <v>421</v>
      </c>
      <c r="B273" s="23" t="s">
        <v>424</v>
      </c>
      <c r="C273" s="20" t="s">
        <v>21</v>
      </c>
      <c r="D273" s="118" t="s">
        <v>228</v>
      </c>
      <c r="E273" s="85" t="s">
        <v>228</v>
      </c>
      <c r="F273" s="85" t="s">
        <v>228</v>
      </c>
      <c r="G273" s="85" t="s">
        <v>228</v>
      </c>
      <c r="H273" s="21"/>
    </row>
    <row r="274" spans="1:8" s="171" customFormat="1" ht="15.75" customHeight="1" x14ac:dyDescent="0.25">
      <c r="A274" s="18" t="s">
        <v>425</v>
      </c>
      <c r="B274" s="25" t="s">
        <v>401</v>
      </c>
      <c r="C274" s="20" t="s">
        <v>21</v>
      </c>
      <c r="D274" s="118" t="s">
        <v>228</v>
      </c>
      <c r="E274" s="85" t="s">
        <v>228</v>
      </c>
      <c r="F274" s="85" t="s">
        <v>228</v>
      </c>
      <c r="G274" s="85" t="s">
        <v>228</v>
      </c>
      <c r="H274" s="21"/>
    </row>
    <row r="275" spans="1:8" s="171" customFormat="1" ht="31.5" customHeight="1" x14ac:dyDescent="0.25">
      <c r="A275" s="18" t="s">
        <v>426</v>
      </c>
      <c r="B275" s="24" t="s">
        <v>427</v>
      </c>
      <c r="C275" s="20" t="s">
        <v>21</v>
      </c>
      <c r="D275" s="118" t="s">
        <v>228</v>
      </c>
      <c r="E275" s="85" t="s">
        <v>228</v>
      </c>
      <c r="F275" s="85" t="s">
        <v>228</v>
      </c>
      <c r="G275" s="85" t="s">
        <v>228</v>
      </c>
      <c r="H275" s="21"/>
    </row>
    <row r="276" spans="1:8" s="171" customFormat="1" ht="15.75" customHeight="1" x14ac:dyDescent="0.25">
      <c r="A276" s="18" t="s">
        <v>428</v>
      </c>
      <c r="B276" s="25" t="s">
        <v>401</v>
      </c>
      <c r="C276" s="20" t="s">
        <v>21</v>
      </c>
      <c r="D276" s="118" t="s">
        <v>228</v>
      </c>
      <c r="E276" s="85" t="s">
        <v>228</v>
      </c>
      <c r="F276" s="85" t="s">
        <v>228</v>
      </c>
      <c r="G276" s="85" t="s">
        <v>228</v>
      </c>
      <c r="H276" s="21"/>
    </row>
    <row r="277" spans="1:8" s="171" customFormat="1" ht="15.75" customHeight="1" x14ac:dyDescent="0.25">
      <c r="A277" s="18" t="s">
        <v>429</v>
      </c>
      <c r="B277" s="25" t="s">
        <v>45</v>
      </c>
      <c r="C277" s="20" t="s">
        <v>21</v>
      </c>
      <c r="D277" s="118" t="s">
        <v>228</v>
      </c>
      <c r="E277" s="85" t="s">
        <v>228</v>
      </c>
      <c r="F277" s="85" t="s">
        <v>228</v>
      </c>
      <c r="G277" s="85" t="s">
        <v>228</v>
      </c>
      <c r="H277" s="21"/>
    </row>
    <row r="278" spans="1:8" s="171" customFormat="1" ht="15.75" customHeight="1" x14ac:dyDescent="0.25">
      <c r="A278" s="18" t="s">
        <v>430</v>
      </c>
      <c r="B278" s="26" t="s">
        <v>401</v>
      </c>
      <c r="C278" s="20" t="s">
        <v>21</v>
      </c>
      <c r="D278" s="118" t="s">
        <v>228</v>
      </c>
      <c r="E278" s="85" t="s">
        <v>228</v>
      </c>
      <c r="F278" s="85" t="s">
        <v>228</v>
      </c>
      <c r="G278" s="85" t="s">
        <v>228</v>
      </c>
      <c r="H278" s="21"/>
    </row>
    <row r="279" spans="1:8" s="171" customFormat="1" ht="15.75" customHeight="1" x14ac:dyDescent="0.25">
      <c r="A279" s="18" t="s">
        <v>431</v>
      </c>
      <c r="B279" s="25" t="s">
        <v>47</v>
      </c>
      <c r="C279" s="20" t="s">
        <v>21</v>
      </c>
      <c r="D279" s="118" t="s">
        <v>228</v>
      </c>
      <c r="E279" s="85" t="s">
        <v>228</v>
      </c>
      <c r="F279" s="85" t="s">
        <v>228</v>
      </c>
      <c r="G279" s="85" t="s">
        <v>228</v>
      </c>
      <c r="H279" s="21"/>
    </row>
    <row r="280" spans="1:8" s="171" customFormat="1" ht="15.75" customHeight="1" x14ac:dyDescent="0.25">
      <c r="A280" s="18" t="s">
        <v>432</v>
      </c>
      <c r="B280" s="26" t="s">
        <v>401</v>
      </c>
      <c r="C280" s="20" t="s">
        <v>21</v>
      </c>
      <c r="D280" s="118" t="s">
        <v>228</v>
      </c>
      <c r="E280" s="85" t="s">
        <v>228</v>
      </c>
      <c r="F280" s="85" t="s">
        <v>228</v>
      </c>
      <c r="G280" s="85" t="s">
        <v>228</v>
      </c>
      <c r="H280" s="21"/>
    </row>
    <row r="281" spans="1:8" s="171" customFormat="1" x14ac:dyDescent="0.25">
      <c r="A281" s="18" t="s">
        <v>433</v>
      </c>
      <c r="B281" s="24" t="s">
        <v>434</v>
      </c>
      <c r="C281" s="20" t="s">
        <v>21</v>
      </c>
      <c r="D281" s="96">
        <v>4723.9814534390698</v>
      </c>
      <c r="E281" s="85">
        <v>4789.2810000999998</v>
      </c>
      <c r="F281" s="85">
        <f t="shared" ref="F281:F313" si="17">+SUM(E281)-SUM(D281)</f>
        <v>65.299546660929991</v>
      </c>
      <c r="G281" s="85">
        <f t="shared" si="16"/>
        <v>1.3822989633753062</v>
      </c>
      <c r="H281" s="21"/>
    </row>
    <row r="282" spans="1:8" s="171" customFormat="1" x14ac:dyDescent="0.25">
      <c r="A282" s="18" t="s">
        <v>435</v>
      </c>
      <c r="B282" s="25" t="s">
        <v>401</v>
      </c>
      <c r="C282" s="20" t="s">
        <v>21</v>
      </c>
      <c r="D282" s="96">
        <v>1211.073231969996</v>
      </c>
      <c r="E282" s="85">
        <v>25.910010579999238</v>
      </c>
      <c r="F282" s="85">
        <f t="shared" si="17"/>
        <v>-1185.1632213899968</v>
      </c>
      <c r="G282" s="85">
        <f t="shared" si="16"/>
        <v>-97.860574414822736</v>
      </c>
      <c r="H282" s="21"/>
    </row>
    <row r="283" spans="1:8" s="171" customFormat="1" x14ac:dyDescent="0.25">
      <c r="A283" s="18" t="s">
        <v>436</v>
      </c>
      <c r="B283" s="22" t="s">
        <v>437</v>
      </c>
      <c r="C283" s="20" t="s">
        <v>21</v>
      </c>
      <c r="D283" s="96">
        <v>2146.1049592780441</v>
      </c>
      <c r="E283" s="85">
        <v>8788.5420748199995</v>
      </c>
      <c r="F283" s="85">
        <f t="shared" si="17"/>
        <v>6642.4371155419558</v>
      </c>
      <c r="G283" s="85">
        <f t="shared" si="16"/>
        <v>309.51128866392867</v>
      </c>
      <c r="H283" s="21"/>
    </row>
    <row r="284" spans="1:8" s="171" customFormat="1" x14ac:dyDescent="0.25">
      <c r="A284" s="18" t="s">
        <v>438</v>
      </c>
      <c r="B284" s="24" t="s">
        <v>439</v>
      </c>
      <c r="C284" s="20" t="s">
        <v>21</v>
      </c>
      <c r="D284" s="96">
        <v>0</v>
      </c>
      <c r="E284" s="85">
        <v>0</v>
      </c>
      <c r="F284" s="114">
        <f t="shared" si="17"/>
        <v>0</v>
      </c>
      <c r="G284" s="114">
        <f t="shared" si="16"/>
        <v>0</v>
      </c>
      <c r="H284" s="21"/>
    </row>
    <row r="285" spans="1:8" s="171" customFormat="1" x14ac:dyDescent="0.25">
      <c r="A285" s="18" t="s">
        <v>440</v>
      </c>
      <c r="B285" s="25" t="s">
        <v>401</v>
      </c>
      <c r="C285" s="20" t="s">
        <v>21</v>
      </c>
      <c r="D285" s="96">
        <v>0</v>
      </c>
      <c r="E285" s="85">
        <v>0</v>
      </c>
      <c r="F285" s="176">
        <f t="shared" si="17"/>
        <v>0</v>
      </c>
      <c r="G285" s="176">
        <f t="shared" si="16"/>
        <v>0</v>
      </c>
      <c r="H285" s="21"/>
    </row>
    <row r="286" spans="1:8" s="171" customFormat="1" x14ac:dyDescent="0.25">
      <c r="A286" s="18" t="s">
        <v>441</v>
      </c>
      <c r="B286" s="24" t="s">
        <v>442</v>
      </c>
      <c r="C286" s="20" t="s">
        <v>21</v>
      </c>
      <c r="D286" s="96">
        <v>138.22398279904249</v>
      </c>
      <c r="E286" s="85">
        <v>95.270234849999994</v>
      </c>
      <c r="F286" s="85">
        <f t="shared" si="17"/>
        <v>-42.953747949042494</v>
      </c>
      <c r="G286" s="114">
        <f t="shared" si="16"/>
        <v>-31.07546684679965</v>
      </c>
      <c r="H286" s="21"/>
    </row>
    <row r="287" spans="1:8" s="171" customFormat="1" x14ac:dyDescent="0.25">
      <c r="A287" s="18" t="s">
        <v>443</v>
      </c>
      <c r="B287" s="25" t="s">
        <v>271</v>
      </c>
      <c r="C287" s="20" t="s">
        <v>21</v>
      </c>
      <c r="D287" s="96">
        <v>0</v>
      </c>
      <c r="E287" s="85">
        <v>0</v>
      </c>
      <c r="F287" s="85">
        <f t="shared" si="17"/>
        <v>0</v>
      </c>
      <c r="G287" s="114">
        <f t="shared" si="16"/>
        <v>0</v>
      </c>
      <c r="H287" s="21"/>
    </row>
    <row r="288" spans="1:8" s="171" customFormat="1" x14ac:dyDescent="0.25">
      <c r="A288" s="18" t="s">
        <v>444</v>
      </c>
      <c r="B288" s="26" t="s">
        <v>401</v>
      </c>
      <c r="C288" s="20" t="s">
        <v>21</v>
      </c>
      <c r="D288" s="96">
        <v>0</v>
      </c>
      <c r="E288" s="85">
        <v>0</v>
      </c>
      <c r="F288" s="176">
        <f t="shared" si="17"/>
        <v>0</v>
      </c>
      <c r="G288" s="176">
        <f t="shared" si="16"/>
        <v>0</v>
      </c>
      <c r="H288" s="21"/>
    </row>
    <row r="289" spans="1:8" s="171" customFormat="1" x14ac:dyDescent="0.25">
      <c r="A289" s="18" t="s">
        <v>445</v>
      </c>
      <c r="B289" s="25" t="s">
        <v>446</v>
      </c>
      <c r="C289" s="20" t="s">
        <v>21</v>
      </c>
      <c r="D289" s="96">
        <v>138.22398279904249</v>
      </c>
      <c r="E289" s="85">
        <v>95.270234849999994</v>
      </c>
      <c r="F289" s="85">
        <f t="shared" si="17"/>
        <v>-42.953747949042494</v>
      </c>
      <c r="G289" s="114">
        <f t="shared" si="16"/>
        <v>-31.07546684679965</v>
      </c>
      <c r="H289" s="21"/>
    </row>
    <row r="290" spans="1:8" s="171" customFormat="1" x14ac:dyDescent="0.25">
      <c r="A290" s="18" t="s">
        <v>447</v>
      </c>
      <c r="B290" s="26" t="s">
        <v>401</v>
      </c>
      <c r="C290" s="20" t="s">
        <v>21</v>
      </c>
      <c r="D290" s="96">
        <v>0</v>
      </c>
      <c r="E290" s="85">
        <v>0</v>
      </c>
      <c r="F290" s="176">
        <f t="shared" si="17"/>
        <v>0</v>
      </c>
      <c r="G290" s="114">
        <f t="shared" si="16"/>
        <v>0</v>
      </c>
      <c r="H290" s="21"/>
    </row>
    <row r="291" spans="1:8" s="171" customFormat="1" ht="31.5" x14ac:dyDescent="0.25">
      <c r="A291" s="18" t="s">
        <v>448</v>
      </c>
      <c r="B291" s="24" t="s">
        <v>449</v>
      </c>
      <c r="C291" s="20" t="s">
        <v>21</v>
      </c>
      <c r="D291" s="96">
        <v>244.3296496978337</v>
      </c>
      <c r="E291" s="85">
        <v>267.78438486999994</v>
      </c>
      <c r="F291" s="85">
        <f t="shared" si="17"/>
        <v>23.454735172166238</v>
      </c>
      <c r="G291" s="114">
        <f t="shared" si="16"/>
        <v>9.5996270617066219</v>
      </c>
      <c r="H291" s="21"/>
    </row>
    <row r="292" spans="1:8" s="171" customFormat="1" x14ac:dyDescent="0.25">
      <c r="A292" s="18" t="s">
        <v>450</v>
      </c>
      <c r="B292" s="25" t="s">
        <v>401</v>
      </c>
      <c r="C292" s="20" t="s">
        <v>21</v>
      </c>
      <c r="D292" s="96">
        <v>0</v>
      </c>
      <c r="E292" s="85">
        <v>0</v>
      </c>
      <c r="F292" s="176">
        <f t="shared" si="17"/>
        <v>0</v>
      </c>
      <c r="G292" s="176">
        <f t="shared" si="16"/>
        <v>0</v>
      </c>
      <c r="H292" s="21"/>
    </row>
    <row r="293" spans="1:8" s="171" customFormat="1" x14ac:dyDescent="0.25">
      <c r="A293" s="18" t="s">
        <v>451</v>
      </c>
      <c r="B293" s="24" t="s">
        <v>452</v>
      </c>
      <c r="C293" s="20" t="s">
        <v>21</v>
      </c>
      <c r="D293" s="96">
        <v>65.591655312680402</v>
      </c>
      <c r="E293" s="85">
        <v>76.718852299999995</v>
      </c>
      <c r="F293" s="85">
        <f t="shared" si="17"/>
        <v>11.127196987319593</v>
      </c>
      <c r="G293" s="114">
        <f t="shared" si="16"/>
        <v>16.964348489568376</v>
      </c>
      <c r="H293" s="21"/>
    </row>
    <row r="294" spans="1:8" s="171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7"/>
        <v>0</v>
      </c>
      <c r="G294" s="114">
        <f t="shared" si="16"/>
        <v>0</v>
      </c>
      <c r="H294" s="21"/>
    </row>
    <row r="295" spans="1:8" s="171" customFormat="1" x14ac:dyDescent="0.25">
      <c r="A295" s="18" t="s">
        <v>454</v>
      </c>
      <c r="B295" s="24" t="s">
        <v>455</v>
      </c>
      <c r="C295" s="20" t="s">
        <v>21</v>
      </c>
      <c r="D295" s="96">
        <v>101.54289440451656</v>
      </c>
      <c r="E295" s="85">
        <v>101.43692837</v>
      </c>
      <c r="F295" s="85">
        <f t="shared" si="17"/>
        <v>-0.1059660345165554</v>
      </c>
      <c r="G295" s="114">
        <f t="shared" si="16"/>
        <v>-0.10435593267059966</v>
      </c>
      <c r="H295" s="21"/>
    </row>
    <row r="296" spans="1:8" s="171" customFormat="1" x14ac:dyDescent="0.25">
      <c r="A296" s="18" t="s">
        <v>456</v>
      </c>
      <c r="B296" s="25" t="s">
        <v>401</v>
      </c>
      <c r="C296" s="20" t="s">
        <v>21</v>
      </c>
      <c r="D296" s="96">
        <v>0</v>
      </c>
      <c r="E296" s="85">
        <v>0</v>
      </c>
      <c r="F296" s="176">
        <f t="shared" si="17"/>
        <v>0</v>
      </c>
      <c r="G296" s="176">
        <f t="shared" si="16"/>
        <v>0</v>
      </c>
      <c r="H296" s="21"/>
    </row>
    <row r="297" spans="1:8" s="171" customFormat="1" x14ac:dyDescent="0.25">
      <c r="A297" s="18" t="s">
        <v>457</v>
      </c>
      <c r="B297" s="24" t="s">
        <v>458</v>
      </c>
      <c r="C297" s="20" t="s">
        <v>21</v>
      </c>
      <c r="D297" s="96">
        <v>378.22633454368042</v>
      </c>
      <c r="E297" s="85">
        <v>294.17682657</v>
      </c>
      <c r="F297" s="85">
        <f t="shared" si="17"/>
        <v>-84.04950797368042</v>
      </c>
      <c r="G297" s="114">
        <f t="shared" si="16"/>
        <v>-22.222013724952237</v>
      </c>
      <c r="H297" s="21"/>
    </row>
    <row r="298" spans="1:8" s="171" customFormat="1" x14ac:dyDescent="0.25">
      <c r="A298" s="18" t="s">
        <v>459</v>
      </c>
      <c r="B298" s="25" t="s">
        <v>401</v>
      </c>
      <c r="C298" s="20" t="s">
        <v>21</v>
      </c>
      <c r="D298" s="96">
        <v>0</v>
      </c>
      <c r="E298" s="85">
        <v>0</v>
      </c>
      <c r="F298" s="176">
        <f t="shared" si="17"/>
        <v>0</v>
      </c>
      <c r="G298" s="176">
        <f t="shared" si="16"/>
        <v>0</v>
      </c>
      <c r="H298" s="21"/>
    </row>
    <row r="299" spans="1:8" s="171" customFormat="1" x14ac:dyDescent="0.25">
      <c r="A299" s="18" t="s">
        <v>460</v>
      </c>
      <c r="B299" s="24" t="s">
        <v>461</v>
      </c>
      <c r="C299" s="20" t="s">
        <v>21</v>
      </c>
      <c r="D299" s="96">
        <v>344.91040000000004</v>
      </c>
      <c r="E299" s="85">
        <v>6840.7942463799991</v>
      </c>
      <c r="F299" s="85">
        <f t="shared" si="17"/>
        <v>6495.8838463799993</v>
      </c>
      <c r="G299" s="114">
        <f t="shared" si="16"/>
        <v>1883.3540091513619</v>
      </c>
      <c r="H299" s="21"/>
    </row>
    <row r="300" spans="1:8" s="171" customFormat="1" x14ac:dyDescent="0.25">
      <c r="A300" s="18" t="s">
        <v>462</v>
      </c>
      <c r="B300" s="25" t="s">
        <v>401</v>
      </c>
      <c r="C300" s="20" t="s">
        <v>21</v>
      </c>
      <c r="D300" s="96">
        <v>0</v>
      </c>
      <c r="E300" s="85">
        <v>887.15415196997844</v>
      </c>
      <c r="F300" s="85">
        <f t="shared" si="17"/>
        <v>887.15415196997844</v>
      </c>
      <c r="G300" s="176">
        <f t="shared" si="16"/>
        <v>0</v>
      </c>
      <c r="H300" s="21"/>
    </row>
    <row r="301" spans="1:8" s="171" customFormat="1" ht="31.5" x14ac:dyDescent="0.25">
      <c r="A301" s="18" t="s">
        <v>463</v>
      </c>
      <c r="B301" s="24" t="s">
        <v>464</v>
      </c>
      <c r="C301" s="20" t="s">
        <v>21</v>
      </c>
      <c r="D301" s="96">
        <v>301.31047575600087</v>
      </c>
      <c r="E301" s="85">
        <v>520.84477895000009</v>
      </c>
      <c r="F301" s="85">
        <f t="shared" si="17"/>
        <v>219.53430319399922</v>
      </c>
      <c r="G301" s="114">
        <f t="shared" si="16"/>
        <v>72.859830924622941</v>
      </c>
      <c r="H301" s="21"/>
    </row>
    <row r="302" spans="1:8" s="171" customFormat="1" x14ac:dyDescent="0.25">
      <c r="A302" s="18" t="s">
        <v>465</v>
      </c>
      <c r="B302" s="25" t="s">
        <v>401</v>
      </c>
      <c r="C302" s="20" t="s">
        <v>21</v>
      </c>
      <c r="D302" s="96">
        <v>31.049353064448002</v>
      </c>
      <c r="E302" s="85">
        <v>81.839997539999985</v>
      </c>
      <c r="F302" s="85">
        <f t="shared" si="17"/>
        <v>50.790644475551986</v>
      </c>
      <c r="G302" s="114">
        <f t="shared" si="16"/>
        <v>163.58036307593176</v>
      </c>
      <c r="H302" s="21"/>
    </row>
    <row r="303" spans="1:8" s="171" customFormat="1" x14ac:dyDescent="0.25">
      <c r="A303" s="18" t="s">
        <v>466</v>
      </c>
      <c r="B303" s="24" t="s">
        <v>467</v>
      </c>
      <c r="C303" s="20" t="s">
        <v>21</v>
      </c>
      <c r="D303" s="96">
        <v>375.64899627428969</v>
      </c>
      <c r="E303" s="85">
        <v>591.5158225299997</v>
      </c>
      <c r="F303" s="85">
        <f t="shared" si="17"/>
        <v>215.86682625571001</v>
      </c>
      <c r="G303" s="114">
        <f t="shared" si="16"/>
        <v>57.465034752306209</v>
      </c>
      <c r="H303" s="21"/>
    </row>
    <row r="304" spans="1:8" s="171" customFormat="1" x14ac:dyDescent="0.25">
      <c r="A304" s="18" t="s">
        <v>468</v>
      </c>
      <c r="B304" s="25" t="s">
        <v>401</v>
      </c>
      <c r="C304" s="20" t="s">
        <v>21</v>
      </c>
      <c r="D304" s="96">
        <v>1047.7699684208617</v>
      </c>
      <c r="E304" s="85">
        <v>322.43185441999992</v>
      </c>
      <c r="F304" s="85">
        <f t="shared" si="17"/>
        <v>-725.33811400086176</v>
      </c>
      <c r="G304" s="114">
        <f t="shared" si="16"/>
        <v>-69.226847100232263</v>
      </c>
      <c r="H304" s="21"/>
    </row>
    <row r="305" spans="1:8" s="171" customFormat="1" ht="31.5" x14ac:dyDescent="0.25">
      <c r="A305" s="18" t="s">
        <v>469</v>
      </c>
      <c r="B305" s="22" t="s">
        <v>470</v>
      </c>
      <c r="C305" s="20" t="s">
        <v>471</v>
      </c>
      <c r="D305" s="85">
        <f>D167/1.2/D23*100</f>
        <v>91.325822107704113</v>
      </c>
      <c r="E305" s="85">
        <f>E167/1.2/E23*100</f>
        <v>129.26832927045047</v>
      </c>
      <c r="F305" s="85">
        <f>+SUM(E305)-SUM(D305)</f>
        <v>37.942507162746352</v>
      </c>
      <c r="G305" s="114">
        <f t="shared" si="16"/>
        <v>41.5463078098539</v>
      </c>
      <c r="H305" s="21"/>
    </row>
    <row r="306" spans="1:8" s="171" customFormat="1" x14ac:dyDescent="0.25">
      <c r="A306" s="18" t="s">
        <v>472</v>
      </c>
      <c r="B306" s="24" t="s">
        <v>473</v>
      </c>
      <c r="C306" s="20" t="s">
        <v>471</v>
      </c>
      <c r="D306" s="114" t="s">
        <v>228</v>
      </c>
      <c r="E306" s="114" t="s">
        <v>228</v>
      </c>
      <c r="F306" s="114" t="s">
        <v>228</v>
      </c>
      <c r="G306" s="114" t="s">
        <v>228</v>
      </c>
      <c r="H306" s="21"/>
    </row>
    <row r="307" spans="1:8" s="171" customFormat="1" ht="31.5" x14ac:dyDescent="0.25">
      <c r="A307" s="18" t="s">
        <v>474</v>
      </c>
      <c r="B307" s="24" t="s">
        <v>475</v>
      </c>
      <c r="C307" s="20" t="s">
        <v>471</v>
      </c>
      <c r="D307" s="114" t="s">
        <v>228</v>
      </c>
      <c r="E307" s="114" t="s">
        <v>228</v>
      </c>
      <c r="F307" s="114" t="s">
        <v>228</v>
      </c>
      <c r="G307" s="114" t="s">
        <v>228</v>
      </c>
      <c r="H307" s="21"/>
    </row>
    <row r="308" spans="1:8" s="171" customFormat="1" ht="31.5" x14ac:dyDescent="0.25">
      <c r="A308" s="18" t="s">
        <v>476</v>
      </c>
      <c r="B308" s="24" t="s">
        <v>477</v>
      </c>
      <c r="C308" s="20" t="s">
        <v>471</v>
      </c>
      <c r="D308" s="114" t="s">
        <v>228</v>
      </c>
      <c r="E308" s="114" t="s">
        <v>228</v>
      </c>
      <c r="F308" s="114" t="s">
        <v>228</v>
      </c>
      <c r="G308" s="114" t="s">
        <v>228</v>
      </c>
      <c r="H308" s="21"/>
    </row>
    <row r="309" spans="1:8" s="171" customFormat="1" ht="31.5" x14ac:dyDescent="0.25">
      <c r="A309" s="18" t="s">
        <v>478</v>
      </c>
      <c r="B309" s="24" t="s">
        <v>479</v>
      </c>
      <c r="C309" s="20" t="s">
        <v>471</v>
      </c>
      <c r="D309" s="114" t="s">
        <v>228</v>
      </c>
      <c r="E309" s="114" t="s">
        <v>228</v>
      </c>
      <c r="F309" s="114" t="s">
        <v>228</v>
      </c>
      <c r="G309" s="114" t="s">
        <v>228</v>
      </c>
      <c r="H309" s="21"/>
    </row>
    <row r="310" spans="1:8" s="171" customFormat="1" x14ac:dyDescent="0.25">
      <c r="A310" s="18" t="s">
        <v>480</v>
      </c>
      <c r="B310" s="23" t="s">
        <v>481</v>
      </c>
      <c r="C310" s="20" t="s">
        <v>471</v>
      </c>
      <c r="D310" s="114" t="s">
        <v>228</v>
      </c>
      <c r="E310" s="114" t="s">
        <v>228</v>
      </c>
      <c r="F310" s="114" t="s">
        <v>228</v>
      </c>
      <c r="G310" s="114" t="s">
        <v>228</v>
      </c>
      <c r="H310" s="21"/>
    </row>
    <row r="311" spans="1:8" s="171" customFormat="1" x14ac:dyDescent="0.25">
      <c r="A311" s="18" t="s">
        <v>482</v>
      </c>
      <c r="B311" s="23" t="s">
        <v>483</v>
      </c>
      <c r="C311" s="20" t="s">
        <v>471</v>
      </c>
      <c r="D311" s="85">
        <f>D173/1.2/D29*100</f>
        <v>103.46665022091643</v>
      </c>
      <c r="E311" s="85">
        <f>E173/1.2/E29*100</f>
        <v>99.583981002189574</v>
      </c>
      <c r="F311" s="85">
        <f t="shared" si="17"/>
        <v>-3.8826692187268605</v>
      </c>
      <c r="G311" s="85">
        <f t="shared" si="16"/>
        <v>-3.7525803826032775</v>
      </c>
      <c r="H311" s="21"/>
    </row>
    <row r="312" spans="1:8" s="171" customFormat="1" x14ac:dyDescent="0.25">
      <c r="A312" s="18" t="s">
        <v>484</v>
      </c>
      <c r="B312" s="23" t="s">
        <v>485</v>
      </c>
      <c r="C312" s="20" t="s">
        <v>471</v>
      </c>
      <c r="D312" s="114" t="s">
        <v>228</v>
      </c>
      <c r="E312" s="114" t="s">
        <v>228</v>
      </c>
      <c r="F312" s="114" t="s">
        <v>228</v>
      </c>
      <c r="G312" s="114" t="s">
        <v>228</v>
      </c>
      <c r="H312" s="21"/>
    </row>
    <row r="313" spans="1:8" s="171" customFormat="1" x14ac:dyDescent="0.25">
      <c r="A313" s="18" t="s">
        <v>486</v>
      </c>
      <c r="B313" s="23" t="s">
        <v>487</v>
      </c>
      <c r="C313" s="20" t="s">
        <v>471</v>
      </c>
      <c r="D313" s="85">
        <f>IF(D32=0,0,D176/1.2/D32*100)</f>
        <v>0</v>
      </c>
      <c r="E313" s="85">
        <f>IF(E32=0,0,E176/1.2/E32*100)</f>
        <v>0</v>
      </c>
      <c r="F313" s="85">
        <f t="shared" si="17"/>
        <v>0</v>
      </c>
      <c r="G313" s="85">
        <f t="shared" si="16"/>
        <v>0</v>
      </c>
      <c r="H313" s="21"/>
    </row>
    <row r="314" spans="1:8" s="171" customFormat="1" x14ac:dyDescent="0.25">
      <c r="A314" s="18" t="s">
        <v>488</v>
      </c>
      <c r="B314" s="23" t="s">
        <v>489</v>
      </c>
      <c r="C314" s="20" t="s">
        <v>471</v>
      </c>
      <c r="D314" s="114" t="s">
        <v>228</v>
      </c>
      <c r="E314" s="114" t="s">
        <v>228</v>
      </c>
      <c r="F314" s="114" t="s">
        <v>228</v>
      </c>
      <c r="G314" s="114" t="s">
        <v>228</v>
      </c>
      <c r="H314" s="30"/>
    </row>
    <row r="315" spans="1:8" s="171" customFormat="1" ht="31.5" x14ac:dyDescent="0.25">
      <c r="A315" s="18" t="s">
        <v>490</v>
      </c>
      <c r="B315" s="24" t="s">
        <v>491</v>
      </c>
      <c r="C315" s="20" t="s">
        <v>471</v>
      </c>
      <c r="D315" s="114" t="s">
        <v>228</v>
      </c>
      <c r="E315" s="114" t="s">
        <v>228</v>
      </c>
      <c r="F315" s="114" t="s">
        <v>228</v>
      </c>
      <c r="G315" s="114" t="s">
        <v>228</v>
      </c>
      <c r="H315" s="30"/>
    </row>
    <row r="316" spans="1:8" s="171" customFormat="1" x14ac:dyDescent="0.25">
      <c r="A316" s="18" t="s">
        <v>492</v>
      </c>
      <c r="B316" s="43" t="s">
        <v>45</v>
      </c>
      <c r="C316" s="20" t="s">
        <v>471</v>
      </c>
      <c r="D316" s="114" t="s">
        <v>228</v>
      </c>
      <c r="E316" s="114" t="s">
        <v>228</v>
      </c>
      <c r="F316" s="114" t="s">
        <v>228</v>
      </c>
      <c r="G316" s="114" t="s">
        <v>228</v>
      </c>
      <c r="H316" s="21"/>
    </row>
    <row r="317" spans="1:8" s="171" customFormat="1" ht="16.5" thickBot="1" x14ac:dyDescent="0.3">
      <c r="A317" s="32" t="s">
        <v>493</v>
      </c>
      <c r="B317" s="44" t="s">
        <v>47</v>
      </c>
      <c r="C317" s="34" t="s">
        <v>471</v>
      </c>
      <c r="D317" s="114" t="s">
        <v>228</v>
      </c>
      <c r="E317" s="114" t="s">
        <v>228</v>
      </c>
      <c r="F317" s="114" t="s">
        <v>228</v>
      </c>
      <c r="G317" s="114" t="s">
        <v>228</v>
      </c>
      <c r="H317" s="35"/>
    </row>
    <row r="318" spans="1:8" s="171" customFormat="1" ht="19.5" thickBot="1" x14ac:dyDescent="0.3">
      <c r="A318" s="183" t="s">
        <v>494</v>
      </c>
      <c r="B318" s="184"/>
      <c r="C318" s="184"/>
      <c r="D318" s="184"/>
      <c r="E318" s="184"/>
      <c r="F318" s="184"/>
      <c r="G318" s="184"/>
      <c r="H318" s="185"/>
    </row>
    <row r="319" spans="1:8" ht="31.5" x14ac:dyDescent="0.25">
      <c r="A319" s="36" t="s">
        <v>495</v>
      </c>
      <c r="B319" s="37" t="s">
        <v>496</v>
      </c>
      <c r="C319" s="38" t="s">
        <v>228</v>
      </c>
      <c r="D319" s="117" t="s">
        <v>706</v>
      </c>
      <c r="E319" s="117" t="s">
        <v>706</v>
      </c>
      <c r="F319" s="117" t="s">
        <v>706</v>
      </c>
      <c r="G319" s="117" t="s">
        <v>706</v>
      </c>
      <c r="H319" s="45"/>
    </row>
    <row r="320" spans="1:8" x14ac:dyDescent="0.25">
      <c r="A320" s="18" t="s">
        <v>498</v>
      </c>
      <c r="B320" s="22" t="s">
        <v>499</v>
      </c>
      <c r="C320" s="20" t="s">
        <v>500</v>
      </c>
      <c r="D320" s="114" t="s">
        <v>228</v>
      </c>
      <c r="E320" s="114" t="s">
        <v>228</v>
      </c>
      <c r="F320" s="114" t="s">
        <v>228</v>
      </c>
      <c r="G320" s="114" t="s">
        <v>228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14" t="s">
        <v>228</v>
      </c>
      <c r="E321" s="114" t="s">
        <v>228</v>
      </c>
      <c r="F321" s="114" t="s">
        <v>228</v>
      </c>
      <c r="G321" s="114" t="s">
        <v>228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14" t="s">
        <v>228</v>
      </c>
      <c r="E322" s="114" t="s">
        <v>228</v>
      </c>
      <c r="F322" s="114" t="s">
        <v>228</v>
      </c>
      <c r="G322" s="114" t="s">
        <v>228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14" t="s">
        <v>228</v>
      </c>
      <c r="E323" s="114" t="s">
        <v>228</v>
      </c>
      <c r="F323" s="114" t="s">
        <v>228</v>
      </c>
      <c r="G323" s="114" t="s">
        <v>228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14" t="s">
        <v>228</v>
      </c>
      <c r="E324" s="114" t="s">
        <v>228</v>
      </c>
      <c r="F324" s="114" t="s">
        <v>228</v>
      </c>
      <c r="G324" s="114" t="s">
        <v>228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17" t="s">
        <v>706</v>
      </c>
      <c r="E325" s="117" t="s">
        <v>706</v>
      </c>
      <c r="F325" s="117" t="s">
        <v>706</v>
      </c>
      <c r="G325" s="117" t="s">
        <v>706</v>
      </c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114" t="s">
        <v>228</v>
      </c>
      <c r="E326" s="114" t="s">
        <v>228</v>
      </c>
      <c r="F326" s="114" t="s">
        <v>228</v>
      </c>
      <c r="G326" s="114" t="s">
        <v>228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14" t="s">
        <v>228</v>
      </c>
      <c r="E327" s="114" t="s">
        <v>228</v>
      </c>
      <c r="F327" s="114" t="s">
        <v>228</v>
      </c>
      <c r="G327" s="114" t="s">
        <v>228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17" t="s">
        <v>706</v>
      </c>
      <c r="E328" s="117" t="s">
        <v>706</v>
      </c>
      <c r="F328" s="117" t="s">
        <v>706</v>
      </c>
      <c r="G328" s="117" t="s">
        <v>706</v>
      </c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114" t="s">
        <v>228</v>
      </c>
      <c r="E329" s="114" t="s">
        <v>228</v>
      </c>
      <c r="F329" s="114" t="s">
        <v>228</v>
      </c>
      <c r="G329" s="114" t="s">
        <v>228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14" t="s">
        <v>228</v>
      </c>
      <c r="E330" s="114" t="s">
        <v>228</v>
      </c>
      <c r="F330" s="114" t="s">
        <v>228</v>
      </c>
      <c r="G330" s="114" t="s">
        <v>228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14" t="s">
        <v>228</v>
      </c>
      <c r="E331" s="114" t="s">
        <v>228</v>
      </c>
      <c r="F331" s="114" t="s">
        <v>228</v>
      </c>
      <c r="G331" s="114" t="s">
        <v>228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17" t="s">
        <v>706</v>
      </c>
      <c r="E332" s="117" t="s">
        <v>706</v>
      </c>
      <c r="F332" s="117" t="s">
        <v>706</v>
      </c>
      <c r="G332" s="117" t="s">
        <v>706</v>
      </c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114" t="s">
        <v>228</v>
      </c>
      <c r="E333" s="114" t="s">
        <v>228</v>
      </c>
      <c r="F333" s="114" t="s">
        <v>228</v>
      </c>
      <c r="G333" s="114" t="s">
        <v>228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14" t="s">
        <v>228</v>
      </c>
      <c r="E334" s="114" t="s">
        <v>228</v>
      </c>
      <c r="F334" s="114" t="s">
        <v>228</v>
      </c>
      <c r="G334" s="114" t="s">
        <v>228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17" t="s">
        <v>706</v>
      </c>
      <c r="E335" s="117" t="s">
        <v>706</v>
      </c>
      <c r="F335" s="117" t="s">
        <v>706</v>
      </c>
      <c r="G335" s="117" t="s">
        <v>706</v>
      </c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114" t="s">
        <v>228</v>
      </c>
      <c r="E336" s="114" t="s">
        <v>228</v>
      </c>
      <c r="F336" s="114" t="s">
        <v>228</v>
      </c>
      <c r="G336" s="114" t="s">
        <v>228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14" t="s">
        <v>228</v>
      </c>
      <c r="E337" s="114" t="s">
        <v>228</v>
      </c>
      <c r="F337" s="114" t="s">
        <v>228</v>
      </c>
      <c r="G337" s="114" t="s">
        <v>228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14" t="s">
        <v>228</v>
      </c>
      <c r="E338" s="114" t="s">
        <v>228</v>
      </c>
      <c r="F338" s="114" t="s">
        <v>228</v>
      </c>
      <c r="G338" s="114" t="s">
        <v>228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117" t="s">
        <v>706</v>
      </c>
      <c r="E339" s="117" t="s">
        <v>706</v>
      </c>
      <c r="F339" s="117" t="s">
        <v>706</v>
      </c>
      <c r="G339" s="117" t="s">
        <v>706</v>
      </c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v>6095.9393039999995</v>
      </c>
      <c r="E340" s="85">
        <v>4469.170408</v>
      </c>
      <c r="F340" s="85">
        <f t="shared" ref="F340:F367" si="18">+SUM(E340)-SUM(D340)</f>
        <v>-1626.7688959999996</v>
      </c>
      <c r="G340" s="85">
        <f t="shared" ref="G340:G350" si="19">IFERROR(F340/D340*100,0)</f>
        <v>-26.686107175190465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v>6095.9393039999995</v>
      </c>
      <c r="E341" s="85">
        <v>4469.170408</v>
      </c>
      <c r="F341" s="85">
        <f t="shared" si="18"/>
        <v>-1626.7688959999996</v>
      </c>
      <c r="G341" s="85">
        <f t="shared" si="19"/>
        <v>-26.686107175190465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v>0</v>
      </c>
      <c r="E342" s="85">
        <v>0</v>
      </c>
      <c r="F342" s="85">
        <f t="shared" si="18"/>
        <v>0</v>
      </c>
      <c r="G342" s="85">
        <f t="shared" si="19"/>
        <v>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v>6095.9393039999995</v>
      </c>
      <c r="E343" s="85">
        <v>4469.170408</v>
      </c>
      <c r="F343" s="85">
        <f t="shared" si="18"/>
        <v>-1626.7688959999996</v>
      </c>
      <c r="G343" s="85">
        <f t="shared" si="19"/>
        <v>-26.686107175190465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v>577.00397799999882</v>
      </c>
      <c r="E344" s="85">
        <v>371.06838900000071</v>
      </c>
      <c r="F344" s="85">
        <f t="shared" si="18"/>
        <v>-205.93558899999812</v>
      </c>
      <c r="G344" s="85">
        <f t="shared" si="19"/>
        <v>-35.690497267247359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v>387.18900000000002</v>
      </c>
      <c r="E345" s="85">
        <v>359.99591866666663</v>
      </c>
      <c r="F345" s="85">
        <f t="shared" si="18"/>
        <v>-27.193081333333396</v>
      </c>
      <c r="G345" s="85">
        <f t="shared" si="19"/>
        <v>-7.0232060655993314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v>387.18900000000002</v>
      </c>
      <c r="E346" s="85">
        <v>359.99591866666663</v>
      </c>
      <c r="F346" s="85">
        <f t="shared" si="18"/>
        <v>-27.193081333333396</v>
      </c>
      <c r="G346" s="85">
        <f t="shared" si="19"/>
        <v>-7.0232060655993314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18"/>
        <v>0</v>
      </c>
      <c r="G347" s="85">
        <f t="shared" si="19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v>387.18900000000002</v>
      </c>
      <c r="E348" s="85">
        <v>359.99591866666663</v>
      </c>
      <c r="F348" s="85">
        <f t="shared" si="18"/>
        <v>-27.193081333333396</v>
      </c>
      <c r="G348" s="85">
        <f t="shared" si="19"/>
        <v>-7.0232060655993314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v>204687.23367692597</v>
      </c>
      <c r="E349" s="85">
        <v>208668.96468949999</v>
      </c>
      <c r="F349" s="85">
        <f t="shared" si="18"/>
        <v>3981.7310125740187</v>
      </c>
      <c r="G349" s="85">
        <f t="shared" si="19"/>
        <v>1.9452756974861947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v>3904.7440838278999</v>
      </c>
      <c r="E350" s="85">
        <v>3338.6650000000009</v>
      </c>
      <c r="F350" s="85">
        <f t="shared" si="18"/>
        <v>-566.07908382789901</v>
      </c>
      <c r="G350" s="85">
        <f t="shared" si="19"/>
        <v>-14.497213432562786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117" t="s">
        <v>706</v>
      </c>
      <c r="E351" s="117" t="s">
        <v>706</v>
      </c>
      <c r="F351" s="117" t="s">
        <v>706</v>
      </c>
      <c r="G351" s="117" t="s">
        <v>706</v>
      </c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0</v>
      </c>
      <c r="F352" s="85">
        <f t="shared" si="18"/>
        <v>0</v>
      </c>
      <c r="G352" s="85">
        <f t="shared" ref="G352:G354" si="20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14" t="s">
        <v>228</v>
      </c>
      <c r="E353" s="114" t="s">
        <v>228</v>
      </c>
      <c r="F353" s="114" t="s">
        <v>228</v>
      </c>
      <c r="G353" s="114" t="s">
        <v>228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v>0</v>
      </c>
      <c r="E354" s="85">
        <v>0</v>
      </c>
      <c r="F354" s="85">
        <f t="shared" si="18"/>
        <v>0</v>
      </c>
      <c r="G354" s="85">
        <f t="shared" si="20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14" t="s">
        <v>228</v>
      </c>
      <c r="E355" s="114" t="s">
        <v>228</v>
      </c>
      <c r="F355" s="114" t="s">
        <v>228</v>
      </c>
      <c r="G355" s="114" t="s">
        <v>228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117" t="s">
        <v>706</v>
      </c>
      <c r="E356" s="117" t="s">
        <v>706</v>
      </c>
      <c r="F356" s="117" t="s">
        <v>706</v>
      </c>
      <c r="G356" s="117" t="s">
        <v>706</v>
      </c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114" t="s">
        <v>228</v>
      </c>
      <c r="E357" s="114" t="s">
        <v>228</v>
      </c>
      <c r="F357" s="114" t="s">
        <v>228</v>
      </c>
      <c r="G357" s="114" t="s">
        <v>228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14" t="s">
        <v>228</v>
      </c>
      <c r="E358" s="114" t="s">
        <v>228</v>
      </c>
      <c r="F358" s="114" t="s">
        <v>228</v>
      </c>
      <c r="G358" s="114" t="s">
        <v>228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14" t="s">
        <v>228</v>
      </c>
      <c r="E359" s="114" t="s">
        <v>228</v>
      </c>
      <c r="F359" s="114" t="s">
        <v>228</v>
      </c>
      <c r="G359" s="114" t="s">
        <v>228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14" t="s">
        <v>228</v>
      </c>
      <c r="E360" s="114" t="s">
        <v>228</v>
      </c>
      <c r="F360" s="114" t="s">
        <v>228</v>
      </c>
      <c r="G360" s="114" t="s">
        <v>228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14" t="s">
        <v>228</v>
      </c>
      <c r="E361" s="114" t="s">
        <v>228</v>
      </c>
      <c r="F361" s="114" t="s">
        <v>228</v>
      </c>
      <c r="G361" s="114" t="s">
        <v>228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14" t="s">
        <v>228</v>
      </c>
      <c r="E362" s="114" t="s">
        <v>228</v>
      </c>
      <c r="F362" s="114" t="s">
        <v>228</v>
      </c>
      <c r="G362" s="114" t="s">
        <v>228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14" t="s">
        <v>228</v>
      </c>
      <c r="E363" s="114" t="s">
        <v>228</v>
      </c>
      <c r="F363" s="114" t="s">
        <v>228</v>
      </c>
      <c r="G363" s="114" t="s">
        <v>228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14" t="s">
        <v>228</v>
      </c>
      <c r="E364" s="114" t="s">
        <v>228</v>
      </c>
      <c r="F364" s="114" t="s">
        <v>228</v>
      </c>
      <c r="G364" s="114" t="s">
        <v>228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14" t="s">
        <v>228</v>
      </c>
      <c r="E365" s="114" t="s">
        <v>228</v>
      </c>
      <c r="F365" s="114" t="s">
        <v>228</v>
      </c>
      <c r="G365" s="114" t="s">
        <v>228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14" t="s">
        <v>228</v>
      </c>
      <c r="E366" s="114" t="s">
        <v>228</v>
      </c>
      <c r="F366" s="114" t="s">
        <v>228</v>
      </c>
      <c r="G366" s="114" t="s">
        <v>228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v>2171.75</v>
      </c>
      <c r="E367" s="88">
        <v>1946</v>
      </c>
      <c r="F367" s="88">
        <f t="shared" si="18"/>
        <v>-225.75</v>
      </c>
      <c r="G367" s="88">
        <f t="shared" ref="G367" si="21">IFERROR(F367/D367*100,0)</f>
        <v>-10.394842868654312</v>
      </c>
      <c r="H367" s="48"/>
    </row>
    <row r="368" spans="1:8" x14ac:dyDescent="0.25">
      <c r="A368" s="186" t="s">
        <v>590</v>
      </c>
      <c r="B368" s="187"/>
      <c r="C368" s="187"/>
      <c r="D368" s="187"/>
      <c r="E368" s="187"/>
      <c r="F368" s="187"/>
      <c r="G368" s="187"/>
      <c r="H368" s="188"/>
    </row>
    <row r="369" spans="1:8" ht="16.5" thickBot="1" x14ac:dyDescent="0.3">
      <c r="A369" s="186"/>
      <c r="B369" s="187"/>
      <c r="C369" s="187"/>
      <c r="D369" s="187"/>
      <c r="E369" s="187"/>
      <c r="F369" s="187"/>
      <c r="G369" s="187"/>
      <c r="H369" s="188"/>
    </row>
    <row r="370" spans="1:8" s="164" customFormat="1" ht="67.5" customHeight="1" x14ac:dyDescent="0.25">
      <c r="A370" s="189" t="s">
        <v>7</v>
      </c>
      <c r="B370" s="191" t="s">
        <v>8</v>
      </c>
      <c r="C370" s="193" t="s">
        <v>9</v>
      </c>
      <c r="D370" s="195" t="s">
        <v>736</v>
      </c>
      <c r="E370" s="196"/>
      <c r="F370" s="197" t="s">
        <v>11</v>
      </c>
      <c r="G370" s="196"/>
      <c r="H370" s="198" t="s">
        <v>12</v>
      </c>
    </row>
    <row r="371" spans="1:8" s="164" customFormat="1" x14ac:dyDescent="0.25">
      <c r="A371" s="190"/>
      <c r="B371" s="192"/>
      <c r="C371" s="194"/>
      <c r="D371" s="61" t="s">
        <v>13</v>
      </c>
      <c r="E371" s="8" t="s">
        <v>14</v>
      </c>
      <c r="F371" s="8" t="s">
        <v>15</v>
      </c>
      <c r="G371" s="7" t="s">
        <v>16</v>
      </c>
      <c r="H371" s="199"/>
    </row>
    <row r="372" spans="1:8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8" x14ac:dyDescent="0.25">
      <c r="A373" s="200" t="s">
        <v>591</v>
      </c>
      <c r="B373" s="201"/>
      <c r="C373" s="20" t="s">
        <v>21</v>
      </c>
      <c r="D373" s="179">
        <f t="shared" ref="D373:E373" si="22">SUM(D374,D431)</f>
        <v>2369.2472077799994</v>
      </c>
      <c r="E373" s="87">
        <f t="shared" si="22"/>
        <v>2957.12814987</v>
      </c>
      <c r="F373" s="90">
        <f t="shared" ref="F373:F432" si="23">+SUM(E373)-SUM(D373)</f>
        <v>587.88094209000064</v>
      </c>
      <c r="G373" s="93">
        <f t="shared" ref="G373:G432" si="24">IFERROR(F373/D373*100,0)</f>
        <v>24.812984485517198</v>
      </c>
      <c r="H373" s="53"/>
    </row>
    <row r="374" spans="1:8" x14ac:dyDescent="0.25">
      <c r="A374" s="18" t="s">
        <v>19</v>
      </c>
      <c r="B374" s="54" t="s">
        <v>592</v>
      </c>
      <c r="C374" s="20" t="s">
        <v>21</v>
      </c>
      <c r="D374" s="118">
        <f t="shared" ref="D374:E374" si="25">SUM(D375,D399,D427,D428)</f>
        <v>2369.2472077799994</v>
      </c>
      <c r="E374" s="85">
        <f t="shared" si="25"/>
        <v>2957.12814987</v>
      </c>
      <c r="F374" s="85">
        <f t="shared" si="23"/>
        <v>587.88094209000064</v>
      </c>
      <c r="G374" s="91">
        <f t="shared" si="24"/>
        <v>24.812984485517198</v>
      </c>
      <c r="H374" s="55"/>
    </row>
    <row r="375" spans="1:8" x14ac:dyDescent="0.25">
      <c r="A375" s="18" t="s">
        <v>22</v>
      </c>
      <c r="B375" s="22" t="s">
        <v>593</v>
      </c>
      <c r="C375" s="20" t="s">
        <v>21</v>
      </c>
      <c r="D375" s="118">
        <f t="shared" ref="D375:E375" si="26">SUM(D376,D394,D398)</f>
        <v>2178.9205840499999</v>
      </c>
      <c r="E375" s="85">
        <f t="shared" si="26"/>
        <v>2814.2077547899999</v>
      </c>
      <c r="F375" s="85">
        <f t="shared" si="23"/>
        <v>635.28717073999997</v>
      </c>
      <c r="G375" s="91">
        <f t="shared" si="24"/>
        <v>29.156049806972774</v>
      </c>
      <c r="H375" s="55"/>
    </row>
    <row r="376" spans="1:8" ht="31.5" x14ac:dyDescent="0.25">
      <c r="A376" s="18" t="s">
        <v>24</v>
      </c>
      <c r="B376" s="24" t="s">
        <v>594</v>
      </c>
      <c r="C376" s="20" t="s">
        <v>21</v>
      </c>
      <c r="D376" s="118">
        <f t="shared" ref="D376:E376" si="27">SUM(D377,D381,D382,D383,D384,D389,D390,D391)</f>
        <v>2178.9205840499999</v>
      </c>
      <c r="E376" s="85">
        <f t="shared" si="27"/>
        <v>2814.2077547899999</v>
      </c>
      <c r="F376" s="91">
        <f t="shared" si="23"/>
        <v>635.28717073999997</v>
      </c>
      <c r="G376" s="91">
        <f t="shared" si="24"/>
        <v>29.156049806972774</v>
      </c>
      <c r="H376" s="55"/>
    </row>
    <row r="377" spans="1:8" x14ac:dyDescent="0.25">
      <c r="A377" s="18" t="s">
        <v>595</v>
      </c>
      <c r="B377" s="25" t="s">
        <v>596</v>
      </c>
      <c r="C377" s="20" t="s">
        <v>21</v>
      </c>
      <c r="D377" s="114" t="s">
        <v>228</v>
      </c>
      <c r="E377" s="114" t="s">
        <v>228</v>
      </c>
      <c r="F377" s="114">
        <f t="shared" si="23"/>
        <v>0</v>
      </c>
      <c r="G377" s="180">
        <f t="shared" si="24"/>
        <v>0</v>
      </c>
      <c r="H377" s="55"/>
    </row>
    <row r="378" spans="1:8" ht="31.5" x14ac:dyDescent="0.25">
      <c r="A378" s="18" t="s">
        <v>597</v>
      </c>
      <c r="B378" s="26" t="s">
        <v>25</v>
      </c>
      <c r="C378" s="20" t="s">
        <v>21</v>
      </c>
      <c r="D378" s="114" t="s">
        <v>228</v>
      </c>
      <c r="E378" s="114" t="s">
        <v>228</v>
      </c>
      <c r="F378" s="114">
        <f t="shared" si="23"/>
        <v>0</v>
      </c>
      <c r="G378" s="114">
        <f t="shared" si="24"/>
        <v>0</v>
      </c>
      <c r="H378" s="55"/>
    </row>
    <row r="379" spans="1:8" ht="31.5" x14ac:dyDescent="0.25">
      <c r="A379" s="18" t="s">
        <v>598</v>
      </c>
      <c r="B379" s="26" t="s">
        <v>27</v>
      </c>
      <c r="C379" s="20" t="s">
        <v>21</v>
      </c>
      <c r="D379" s="114" t="s">
        <v>228</v>
      </c>
      <c r="E379" s="114" t="s">
        <v>228</v>
      </c>
      <c r="F379" s="114">
        <f t="shared" si="23"/>
        <v>0</v>
      </c>
      <c r="G379" s="114">
        <f t="shared" si="24"/>
        <v>0</v>
      </c>
      <c r="H379" s="55"/>
    </row>
    <row r="380" spans="1:8" ht="31.5" x14ac:dyDescent="0.25">
      <c r="A380" s="18" t="s">
        <v>599</v>
      </c>
      <c r="B380" s="26" t="s">
        <v>29</v>
      </c>
      <c r="C380" s="20" t="s">
        <v>21</v>
      </c>
      <c r="D380" s="114" t="s">
        <v>228</v>
      </c>
      <c r="E380" s="114" t="s">
        <v>228</v>
      </c>
      <c r="F380" s="114">
        <f t="shared" si="23"/>
        <v>0</v>
      </c>
      <c r="G380" s="114">
        <f t="shared" si="24"/>
        <v>0</v>
      </c>
      <c r="H380" s="55"/>
    </row>
    <row r="381" spans="1:8" x14ac:dyDescent="0.25">
      <c r="A381" s="18" t="s">
        <v>600</v>
      </c>
      <c r="B381" s="25" t="s">
        <v>601</v>
      </c>
      <c r="C381" s="20" t="s">
        <v>21</v>
      </c>
      <c r="D381" s="114" t="s">
        <v>228</v>
      </c>
      <c r="E381" s="114" t="s">
        <v>228</v>
      </c>
      <c r="F381" s="114">
        <f t="shared" si="23"/>
        <v>0</v>
      </c>
      <c r="G381" s="114">
        <f t="shared" si="24"/>
        <v>0</v>
      </c>
      <c r="H381" s="55"/>
    </row>
    <row r="382" spans="1:8" x14ac:dyDescent="0.25">
      <c r="A382" s="18" t="s">
        <v>602</v>
      </c>
      <c r="B382" s="25" t="s">
        <v>603</v>
      </c>
      <c r="C382" s="20" t="s">
        <v>21</v>
      </c>
      <c r="D382" s="118">
        <v>0</v>
      </c>
      <c r="E382" s="85">
        <v>0</v>
      </c>
      <c r="F382" s="91">
        <f t="shared" si="23"/>
        <v>0</v>
      </c>
      <c r="G382" s="91">
        <f t="shared" si="24"/>
        <v>0</v>
      </c>
      <c r="H382" s="55"/>
    </row>
    <row r="383" spans="1:8" x14ac:dyDescent="0.25">
      <c r="A383" s="18" t="s">
        <v>604</v>
      </c>
      <c r="B383" s="25" t="s">
        <v>605</v>
      </c>
      <c r="C383" s="20" t="s">
        <v>21</v>
      </c>
      <c r="D383" s="114" t="s">
        <v>228</v>
      </c>
      <c r="E383" s="114" t="s">
        <v>228</v>
      </c>
      <c r="F383" s="114">
        <f t="shared" si="23"/>
        <v>0</v>
      </c>
      <c r="G383" s="114">
        <f t="shared" si="24"/>
        <v>0</v>
      </c>
      <c r="H383" s="55"/>
    </row>
    <row r="384" spans="1:8" x14ac:dyDescent="0.25">
      <c r="A384" s="18" t="s">
        <v>606</v>
      </c>
      <c r="B384" s="25" t="s">
        <v>607</v>
      </c>
      <c r="C384" s="20" t="s">
        <v>21</v>
      </c>
      <c r="D384" s="118">
        <f t="shared" ref="D384:E384" si="28">SUM(D385,D387)</f>
        <v>2178.9205840499999</v>
      </c>
      <c r="E384" s="85">
        <f t="shared" si="28"/>
        <v>2814.2077547899999</v>
      </c>
      <c r="F384" s="91">
        <f t="shared" si="23"/>
        <v>635.28717073999997</v>
      </c>
      <c r="G384" s="91">
        <f t="shared" si="24"/>
        <v>29.156049806972774</v>
      </c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114" t="s">
        <v>228</v>
      </c>
      <c r="E385" s="114" t="s">
        <v>228</v>
      </c>
      <c r="F385" s="114">
        <f t="shared" si="23"/>
        <v>0</v>
      </c>
      <c r="G385" s="114">
        <f t="shared" si="24"/>
        <v>0</v>
      </c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114" t="s">
        <v>228</v>
      </c>
      <c r="E386" s="114" t="s">
        <v>228</v>
      </c>
      <c r="F386" s="114">
        <f t="shared" si="23"/>
        <v>0</v>
      </c>
      <c r="G386" s="114">
        <f t="shared" si="24"/>
        <v>0</v>
      </c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118">
        <v>2178.9205840499999</v>
      </c>
      <c r="E387" s="85">
        <v>2814.2077547899999</v>
      </c>
      <c r="F387" s="91">
        <f t="shared" si="23"/>
        <v>635.28717073999997</v>
      </c>
      <c r="G387" s="91">
        <f t="shared" si="24"/>
        <v>29.156049806972774</v>
      </c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118">
        <v>2178.9205840499999</v>
      </c>
      <c r="E388" s="85">
        <v>2814.2077547899999</v>
      </c>
      <c r="F388" s="91">
        <f t="shared" si="23"/>
        <v>635.28717073999997</v>
      </c>
      <c r="G388" s="91">
        <f t="shared" si="24"/>
        <v>29.156049806972774</v>
      </c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118">
        <v>0</v>
      </c>
      <c r="E389" s="85" t="s">
        <v>228</v>
      </c>
      <c r="F389" s="91">
        <f t="shared" si="23"/>
        <v>0</v>
      </c>
      <c r="G389" s="91">
        <f t="shared" si="24"/>
        <v>0</v>
      </c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114" t="s">
        <v>228</v>
      </c>
      <c r="E390" s="114" t="s">
        <v>228</v>
      </c>
      <c r="F390" s="114">
        <f t="shared" si="23"/>
        <v>0</v>
      </c>
      <c r="G390" s="114">
        <f t="shared" si="24"/>
        <v>0</v>
      </c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114" t="s">
        <v>228</v>
      </c>
      <c r="E391" s="114" t="s">
        <v>228</v>
      </c>
      <c r="F391" s="114">
        <f t="shared" si="23"/>
        <v>0</v>
      </c>
      <c r="G391" s="180">
        <f t="shared" si="24"/>
        <v>0</v>
      </c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114" t="s">
        <v>228</v>
      </c>
      <c r="E392" s="114" t="s">
        <v>228</v>
      </c>
      <c r="F392" s="114">
        <f t="shared" si="23"/>
        <v>0</v>
      </c>
      <c r="G392" s="114">
        <f t="shared" si="24"/>
        <v>0</v>
      </c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114" t="s">
        <v>228</v>
      </c>
      <c r="E393" s="114" t="s">
        <v>228</v>
      </c>
      <c r="F393" s="114">
        <f t="shared" si="23"/>
        <v>0</v>
      </c>
      <c r="G393" s="114">
        <f t="shared" si="24"/>
        <v>0</v>
      </c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114" t="s">
        <v>228</v>
      </c>
      <c r="E394" s="114" t="s">
        <v>228</v>
      </c>
      <c r="F394" s="114">
        <f t="shared" si="23"/>
        <v>0</v>
      </c>
      <c r="G394" s="180">
        <f t="shared" si="24"/>
        <v>0</v>
      </c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114" t="s">
        <v>228</v>
      </c>
      <c r="E395" s="114" t="s">
        <v>228</v>
      </c>
      <c r="F395" s="114">
        <f t="shared" si="23"/>
        <v>0</v>
      </c>
      <c r="G395" s="180">
        <f t="shared" si="24"/>
        <v>0</v>
      </c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114" t="s">
        <v>228</v>
      </c>
      <c r="E396" s="114" t="s">
        <v>228</v>
      </c>
      <c r="F396" s="114">
        <f t="shared" si="23"/>
        <v>0</v>
      </c>
      <c r="G396" s="180">
        <f t="shared" si="24"/>
        <v>0</v>
      </c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114" t="s">
        <v>228</v>
      </c>
      <c r="E397" s="114" t="s">
        <v>228</v>
      </c>
      <c r="F397" s="114">
        <f t="shared" si="23"/>
        <v>0</v>
      </c>
      <c r="G397" s="180">
        <f t="shared" si="24"/>
        <v>0</v>
      </c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118">
        <v>0</v>
      </c>
      <c r="E398" s="85">
        <v>0</v>
      </c>
      <c r="F398" s="91">
        <f t="shared" si="23"/>
        <v>0</v>
      </c>
      <c r="G398" s="91">
        <f t="shared" si="24"/>
        <v>0</v>
      </c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118">
        <f>D400+D414+D413</f>
        <v>34.604451160000004</v>
      </c>
      <c r="E399" s="85">
        <f>E400+E414+E413</f>
        <v>104.83380354000001</v>
      </c>
      <c r="F399" s="85">
        <f t="shared" si="23"/>
        <v>70.229352379999995</v>
      </c>
      <c r="G399" s="91">
        <f t="shared" si="24"/>
        <v>202.94889826537559</v>
      </c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118">
        <f>SUM(D401,D405:D410)</f>
        <v>32.689500000000002</v>
      </c>
      <c r="E400" s="85">
        <f>SUM(E401,E405:E410)</f>
        <v>104.76103822</v>
      </c>
      <c r="F400" s="91">
        <f t="shared" si="23"/>
        <v>72.071538220000008</v>
      </c>
      <c r="G400" s="91">
        <f t="shared" si="24"/>
        <v>220.47305165267136</v>
      </c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114" t="s">
        <v>228</v>
      </c>
      <c r="E401" s="114" t="s">
        <v>228</v>
      </c>
      <c r="F401" s="114">
        <f>+SUM(E401)-SUM(D401)</f>
        <v>0</v>
      </c>
      <c r="G401" s="91">
        <f t="shared" si="24"/>
        <v>0</v>
      </c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114" t="s">
        <v>228</v>
      </c>
      <c r="E402" s="114" t="s">
        <v>228</v>
      </c>
      <c r="F402" s="114">
        <f t="shared" si="23"/>
        <v>0</v>
      </c>
      <c r="G402" s="114">
        <f t="shared" si="24"/>
        <v>0</v>
      </c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114" t="s">
        <v>228</v>
      </c>
      <c r="E403" s="114" t="s">
        <v>228</v>
      </c>
      <c r="F403" s="114">
        <f t="shared" si="23"/>
        <v>0</v>
      </c>
      <c r="G403" s="114">
        <f t="shared" si="24"/>
        <v>0</v>
      </c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114" t="s">
        <v>228</v>
      </c>
      <c r="E404" s="114" t="s">
        <v>228</v>
      </c>
      <c r="F404" s="114">
        <f t="shared" si="23"/>
        <v>0</v>
      </c>
      <c r="G404" s="114">
        <f t="shared" si="24"/>
        <v>0</v>
      </c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114" t="s">
        <v>228</v>
      </c>
      <c r="E405" s="114" t="s">
        <v>228</v>
      </c>
      <c r="F405" s="114">
        <f t="shared" si="23"/>
        <v>0</v>
      </c>
      <c r="G405" s="114">
        <f t="shared" si="24"/>
        <v>0</v>
      </c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85">
        <v>32.689500000000002</v>
      </c>
      <c r="E406" s="85">
        <v>104.76103822</v>
      </c>
      <c r="F406" s="91">
        <f t="shared" si="23"/>
        <v>72.071538220000008</v>
      </c>
      <c r="G406" s="91">
        <f t="shared" si="24"/>
        <v>220.47305165267136</v>
      </c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114" t="s">
        <v>228</v>
      </c>
      <c r="E407" s="114" t="s">
        <v>228</v>
      </c>
      <c r="F407" s="114">
        <f t="shared" si="23"/>
        <v>0</v>
      </c>
      <c r="G407" s="114">
        <f t="shared" si="24"/>
        <v>0</v>
      </c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114" t="s">
        <v>228</v>
      </c>
      <c r="E408" s="114" t="s">
        <v>228</v>
      </c>
      <c r="F408" s="114">
        <f t="shared" si="23"/>
        <v>0</v>
      </c>
      <c r="G408" s="114">
        <f t="shared" si="24"/>
        <v>0</v>
      </c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114" t="s">
        <v>228</v>
      </c>
      <c r="E409" s="114" t="s">
        <v>228</v>
      </c>
      <c r="F409" s="114">
        <f t="shared" si="23"/>
        <v>0</v>
      </c>
      <c r="G409" s="114">
        <f t="shared" si="24"/>
        <v>0</v>
      </c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114" t="s">
        <v>228</v>
      </c>
      <c r="E410" s="114" t="s">
        <v>228</v>
      </c>
      <c r="F410" s="114">
        <f t="shared" si="23"/>
        <v>0</v>
      </c>
      <c r="G410" s="114">
        <f t="shared" si="24"/>
        <v>0</v>
      </c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114" t="s">
        <v>228</v>
      </c>
      <c r="E411" s="114" t="s">
        <v>228</v>
      </c>
      <c r="F411" s="114">
        <f t="shared" si="23"/>
        <v>0</v>
      </c>
      <c r="G411" s="114">
        <f t="shared" si="24"/>
        <v>0</v>
      </c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114" t="s">
        <v>228</v>
      </c>
      <c r="E412" s="114" t="s">
        <v>228</v>
      </c>
      <c r="F412" s="114">
        <f t="shared" si="23"/>
        <v>0</v>
      </c>
      <c r="G412" s="114">
        <f t="shared" si="24"/>
        <v>0</v>
      </c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85">
        <v>1.91495116</v>
      </c>
      <c r="E413" s="85">
        <v>7.2765319999999994E-2</v>
      </c>
      <c r="F413" s="91">
        <f t="shared" si="23"/>
        <v>-1.84218584</v>
      </c>
      <c r="G413" s="91">
        <f t="shared" si="24"/>
        <v>-96.200147475301662</v>
      </c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118">
        <f>SUM(D415,D419:D424)</f>
        <v>0</v>
      </c>
      <c r="E414" s="85">
        <f>SUM(E415,E419:E424)</f>
        <v>0</v>
      </c>
      <c r="F414" s="85">
        <f t="shared" si="23"/>
        <v>0</v>
      </c>
      <c r="G414" s="91">
        <f t="shared" si="24"/>
        <v>0</v>
      </c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114" t="s">
        <v>228</v>
      </c>
      <c r="E415" s="114" t="s">
        <v>228</v>
      </c>
      <c r="F415" s="114">
        <f t="shared" si="23"/>
        <v>0</v>
      </c>
      <c r="G415" s="114">
        <f t="shared" si="24"/>
        <v>0</v>
      </c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114" t="s">
        <v>228</v>
      </c>
      <c r="E416" s="114" t="s">
        <v>228</v>
      </c>
      <c r="F416" s="114">
        <f t="shared" si="23"/>
        <v>0</v>
      </c>
      <c r="G416" s="114">
        <f t="shared" si="24"/>
        <v>0</v>
      </c>
      <c r="H416" s="55"/>
    </row>
    <row r="417" spans="1:8" ht="31.5" x14ac:dyDescent="0.25">
      <c r="A417" s="18" t="s">
        <v>649</v>
      </c>
      <c r="B417" s="25" t="s">
        <v>27</v>
      </c>
      <c r="C417" s="20" t="s">
        <v>21</v>
      </c>
      <c r="D417" s="114" t="s">
        <v>228</v>
      </c>
      <c r="E417" s="114" t="s">
        <v>228</v>
      </c>
      <c r="F417" s="114">
        <f t="shared" si="23"/>
        <v>0</v>
      </c>
      <c r="G417" s="114">
        <f t="shared" si="24"/>
        <v>0</v>
      </c>
      <c r="H417" s="55"/>
    </row>
    <row r="418" spans="1:8" ht="31.5" x14ac:dyDescent="0.25">
      <c r="A418" s="18" t="s">
        <v>650</v>
      </c>
      <c r="B418" s="25" t="s">
        <v>29</v>
      </c>
      <c r="C418" s="20" t="s">
        <v>21</v>
      </c>
      <c r="D418" s="114" t="s">
        <v>228</v>
      </c>
      <c r="E418" s="114" t="s">
        <v>228</v>
      </c>
      <c r="F418" s="114">
        <f t="shared" si="23"/>
        <v>0</v>
      </c>
      <c r="G418" s="114">
        <f t="shared" si="24"/>
        <v>0</v>
      </c>
      <c r="H418" s="55"/>
    </row>
    <row r="419" spans="1:8" x14ac:dyDescent="0.25">
      <c r="A419" s="18" t="s">
        <v>651</v>
      </c>
      <c r="B419" s="25" t="s">
        <v>410</v>
      </c>
      <c r="C419" s="20" t="s">
        <v>21</v>
      </c>
      <c r="D419" s="114" t="s">
        <v>228</v>
      </c>
      <c r="E419" s="114" t="s">
        <v>228</v>
      </c>
      <c r="F419" s="114">
        <f t="shared" si="23"/>
        <v>0</v>
      </c>
      <c r="G419" s="114">
        <f t="shared" si="24"/>
        <v>0</v>
      </c>
      <c r="H419" s="55"/>
    </row>
    <row r="420" spans="1:8" x14ac:dyDescent="0.25">
      <c r="A420" s="18" t="s">
        <v>652</v>
      </c>
      <c r="B420" s="25" t="s">
        <v>413</v>
      </c>
      <c r="C420" s="20" t="s">
        <v>21</v>
      </c>
      <c r="D420" s="118">
        <v>0</v>
      </c>
      <c r="E420" s="85">
        <v>0</v>
      </c>
      <c r="F420" s="85">
        <f t="shared" si="23"/>
        <v>0</v>
      </c>
      <c r="G420" s="91">
        <f t="shared" si="24"/>
        <v>0</v>
      </c>
      <c r="H420" s="55"/>
    </row>
    <row r="421" spans="1:8" x14ac:dyDescent="0.25">
      <c r="A421" s="18" t="s">
        <v>653</v>
      </c>
      <c r="B421" s="25" t="s">
        <v>416</v>
      </c>
      <c r="C421" s="20" t="s">
        <v>21</v>
      </c>
      <c r="D421" s="114" t="s">
        <v>228</v>
      </c>
      <c r="E421" s="114" t="s">
        <v>228</v>
      </c>
      <c r="F421" s="114">
        <f t="shared" si="23"/>
        <v>0</v>
      </c>
      <c r="G421" s="114">
        <f t="shared" si="24"/>
        <v>0</v>
      </c>
      <c r="H421" s="55"/>
    </row>
    <row r="422" spans="1:8" x14ac:dyDescent="0.25">
      <c r="A422" s="18" t="s">
        <v>654</v>
      </c>
      <c r="B422" s="25" t="s">
        <v>422</v>
      </c>
      <c r="C422" s="20" t="s">
        <v>21</v>
      </c>
      <c r="D422" s="114" t="s">
        <v>228</v>
      </c>
      <c r="E422" s="114" t="s">
        <v>228</v>
      </c>
      <c r="F422" s="114">
        <f t="shared" si="23"/>
        <v>0</v>
      </c>
      <c r="G422" s="114">
        <f t="shared" si="24"/>
        <v>0</v>
      </c>
      <c r="H422" s="55"/>
    </row>
    <row r="423" spans="1:8" x14ac:dyDescent="0.25">
      <c r="A423" s="18" t="s">
        <v>655</v>
      </c>
      <c r="B423" s="25" t="s">
        <v>424</v>
      </c>
      <c r="C423" s="20" t="s">
        <v>21</v>
      </c>
      <c r="D423" s="114" t="s">
        <v>228</v>
      </c>
      <c r="E423" s="114" t="s">
        <v>228</v>
      </c>
      <c r="F423" s="114">
        <f t="shared" si="23"/>
        <v>0</v>
      </c>
      <c r="G423" s="114">
        <f t="shared" si="24"/>
        <v>0</v>
      </c>
      <c r="H423" s="55"/>
    </row>
    <row r="424" spans="1:8" ht="31.5" x14ac:dyDescent="0.25">
      <c r="A424" s="18" t="s">
        <v>656</v>
      </c>
      <c r="B424" s="25" t="s">
        <v>427</v>
      </c>
      <c r="C424" s="20" t="s">
        <v>21</v>
      </c>
      <c r="D424" s="114" t="s">
        <v>228</v>
      </c>
      <c r="E424" s="114" t="s">
        <v>228</v>
      </c>
      <c r="F424" s="114">
        <f t="shared" si="23"/>
        <v>0</v>
      </c>
      <c r="G424" s="114">
        <f t="shared" si="24"/>
        <v>0</v>
      </c>
      <c r="H424" s="55"/>
    </row>
    <row r="425" spans="1:8" x14ac:dyDescent="0.25">
      <c r="A425" s="18" t="s">
        <v>657</v>
      </c>
      <c r="B425" s="56" t="s">
        <v>45</v>
      </c>
      <c r="C425" s="20" t="s">
        <v>21</v>
      </c>
      <c r="D425" s="114" t="s">
        <v>228</v>
      </c>
      <c r="E425" s="114" t="s">
        <v>228</v>
      </c>
      <c r="F425" s="114">
        <f t="shared" si="23"/>
        <v>0</v>
      </c>
      <c r="G425" s="114">
        <f t="shared" si="24"/>
        <v>0</v>
      </c>
      <c r="H425" s="55"/>
    </row>
    <row r="426" spans="1:8" x14ac:dyDescent="0.25">
      <c r="A426" s="18" t="s">
        <v>658</v>
      </c>
      <c r="B426" s="56" t="s">
        <v>47</v>
      </c>
      <c r="C426" s="20" t="s">
        <v>21</v>
      </c>
      <c r="D426" s="114" t="s">
        <v>228</v>
      </c>
      <c r="E426" s="114" t="s">
        <v>228</v>
      </c>
      <c r="F426" s="114">
        <f t="shared" si="23"/>
        <v>0</v>
      </c>
      <c r="G426" s="114">
        <f t="shared" si="24"/>
        <v>0</v>
      </c>
      <c r="H426" s="55"/>
    </row>
    <row r="427" spans="1:8" x14ac:dyDescent="0.25">
      <c r="A427" s="18" t="s">
        <v>32</v>
      </c>
      <c r="B427" s="22" t="s">
        <v>659</v>
      </c>
      <c r="C427" s="20" t="s">
        <v>21</v>
      </c>
      <c r="D427" s="118">
        <v>6.5378999999999996</v>
      </c>
      <c r="E427" s="85">
        <v>0</v>
      </c>
      <c r="F427" s="85">
        <f t="shared" si="23"/>
        <v>-6.5378999999999996</v>
      </c>
      <c r="G427" s="91">
        <f t="shared" si="24"/>
        <v>-100</v>
      </c>
      <c r="H427" s="55"/>
    </row>
    <row r="428" spans="1:8" x14ac:dyDescent="0.25">
      <c r="A428" s="18" t="s">
        <v>34</v>
      </c>
      <c r="B428" s="22" t="s">
        <v>660</v>
      </c>
      <c r="C428" s="20" t="s">
        <v>21</v>
      </c>
      <c r="D428" s="118">
        <v>149.18427256999999</v>
      </c>
      <c r="E428" s="85">
        <v>38.086591540000015</v>
      </c>
      <c r="F428" s="85">
        <f t="shared" si="23"/>
        <v>-111.09768102999998</v>
      </c>
      <c r="G428" s="91">
        <f t="shared" si="24"/>
        <v>-74.470102723375817</v>
      </c>
      <c r="H428" s="55"/>
    </row>
    <row r="429" spans="1:8" x14ac:dyDescent="0.25">
      <c r="A429" s="18" t="s">
        <v>661</v>
      </c>
      <c r="B429" s="24" t="s">
        <v>662</v>
      </c>
      <c r="C429" s="20" t="s">
        <v>21</v>
      </c>
      <c r="D429" s="114" t="s">
        <v>228</v>
      </c>
      <c r="E429" s="114" t="s">
        <v>228</v>
      </c>
      <c r="F429" s="114">
        <f t="shared" si="23"/>
        <v>0</v>
      </c>
      <c r="G429" s="114">
        <f t="shared" si="24"/>
        <v>0</v>
      </c>
      <c r="H429" s="55"/>
    </row>
    <row r="430" spans="1:8" x14ac:dyDescent="0.25">
      <c r="A430" s="18" t="s">
        <v>663</v>
      </c>
      <c r="B430" s="24" t="s">
        <v>664</v>
      </c>
      <c r="C430" s="20" t="s">
        <v>21</v>
      </c>
      <c r="D430" s="118">
        <v>0</v>
      </c>
      <c r="E430" s="85">
        <v>0</v>
      </c>
      <c r="F430" s="85">
        <f t="shared" si="23"/>
        <v>0</v>
      </c>
      <c r="G430" s="91">
        <f t="shared" si="24"/>
        <v>0</v>
      </c>
      <c r="H430" s="55"/>
    </row>
    <row r="431" spans="1:8" x14ac:dyDescent="0.25">
      <c r="A431" s="18" t="s">
        <v>50</v>
      </c>
      <c r="B431" s="54" t="s">
        <v>665</v>
      </c>
      <c r="C431" s="20" t="s">
        <v>21</v>
      </c>
      <c r="D431" s="118">
        <f>SUM(D432:D436,D441:D442)</f>
        <v>0</v>
      </c>
      <c r="E431" s="85">
        <f>SUM(E432:E436,E441:E442)</f>
        <v>0</v>
      </c>
      <c r="F431" s="85">
        <f t="shared" si="23"/>
        <v>0</v>
      </c>
      <c r="G431" s="91">
        <f t="shared" si="24"/>
        <v>0</v>
      </c>
      <c r="H431" s="55"/>
    </row>
    <row r="432" spans="1:8" x14ac:dyDescent="0.25">
      <c r="A432" s="18" t="s">
        <v>52</v>
      </c>
      <c r="B432" s="22" t="s">
        <v>666</v>
      </c>
      <c r="C432" s="20" t="s">
        <v>21</v>
      </c>
      <c r="D432" s="118">
        <v>0</v>
      </c>
      <c r="E432" s="85">
        <v>0</v>
      </c>
      <c r="F432" s="85">
        <f t="shared" si="23"/>
        <v>0</v>
      </c>
      <c r="G432" s="91">
        <f t="shared" si="24"/>
        <v>0</v>
      </c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118">
        <v>0</v>
      </c>
      <c r="E433" s="85">
        <v>0</v>
      </c>
      <c r="F433" s="91">
        <f t="shared" ref="F433:F442" si="29">+SUM(E433)-SUM(D433)</f>
        <v>0</v>
      </c>
      <c r="G433" s="91">
        <f t="shared" ref="G433:G442" si="30">IFERROR(F433/D433*100,0)</f>
        <v>0</v>
      </c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118">
        <v>0</v>
      </c>
      <c r="E434" s="85">
        <v>0</v>
      </c>
      <c r="F434" s="91">
        <f t="shared" si="29"/>
        <v>0</v>
      </c>
      <c r="G434" s="91">
        <f t="shared" si="30"/>
        <v>0</v>
      </c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118">
        <v>0</v>
      </c>
      <c r="E435" s="85">
        <v>0</v>
      </c>
      <c r="F435" s="91">
        <f t="shared" si="29"/>
        <v>0</v>
      </c>
      <c r="G435" s="91">
        <f t="shared" si="30"/>
        <v>0</v>
      </c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118">
        <v>0</v>
      </c>
      <c r="E436" s="85" t="s">
        <v>228</v>
      </c>
      <c r="F436" s="91">
        <f t="shared" si="29"/>
        <v>0</v>
      </c>
      <c r="G436" s="91">
        <f t="shared" si="30"/>
        <v>0</v>
      </c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118">
        <v>0</v>
      </c>
      <c r="E437" s="85" t="s">
        <v>228</v>
      </c>
      <c r="F437" s="91">
        <f t="shared" si="29"/>
        <v>0</v>
      </c>
      <c r="G437" s="91">
        <f t="shared" si="30"/>
        <v>0</v>
      </c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118">
        <v>0</v>
      </c>
      <c r="E438" s="85" t="s">
        <v>228</v>
      </c>
      <c r="F438" s="91">
        <f t="shared" si="29"/>
        <v>0</v>
      </c>
      <c r="G438" s="91">
        <f t="shared" si="30"/>
        <v>0</v>
      </c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118">
        <v>0</v>
      </c>
      <c r="E439" s="85" t="s">
        <v>228</v>
      </c>
      <c r="F439" s="91">
        <f t="shared" si="29"/>
        <v>0</v>
      </c>
      <c r="G439" s="91">
        <f t="shared" si="30"/>
        <v>0</v>
      </c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118">
        <v>0</v>
      </c>
      <c r="E440" s="85" t="s">
        <v>228</v>
      </c>
      <c r="F440" s="91">
        <f t="shared" si="29"/>
        <v>0</v>
      </c>
      <c r="G440" s="91">
        <f t="shared" si="30"/>
        <v>0</v>
      </c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118">
        <v>0</v>
      </c>
      <c r="E441" s="85">
        <v>0</v>
      </c>
      <c r="F441" s="91">
        <f t="shared" si="29"/>
        <v>0</v>
      </c>
      <c r="G441" s="91">
        <f t="shared" si="30"/>
        <v>0</v>
      </c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118">
        <v>0</v>
      </c>
      <c r="E442" s="85">
        <v>0</v>
      </c>
      <c r="F442" s="91">
        <f t="shared" si="29"/>
        <v>0</v>
      </c>
      <c r="G442" s="91">
        <f t="shared" si="30"/>
        <v>0</v>
      </c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95" t="s">
        <v>228</v>
      </c>
      <c r="E443" s="87" t="s">
        <v>228</v>
      </c>
      <c r="F443" s="87" t="s">
        <v>228</v>
      </c>
      <c r="G443" s="87" t="s">
        <v>228</v>
      </c>
      <c r="H443" s="175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v>351.44078536000006</v>
      </c>
      <c r="E444" s="86">
        <v>250.32966785000002</v>
      </c>
      <c r="F444" s="91">
        <f t="shared" ref="F444:F452" si="31">+SUM(E444)-SUM(D444)</f>
        <v>-101.11111751000004</v>
      </c>
      <c r="G444" s="85">
        <f t="shared" ref="G444:G453" si="32">IFERROR(F444/D444*100,0)</f>
        <v>-28.770456282251473</v>
      </c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6">
        <v>89.165091730000015</v>
      </c>
      <c r="F445" s="91">
        <f t="shared" si="31"/>
        <v>89.165091730000015</v>
      </c>
      <c r="G445" s="85">
        <f t="shared" si="32"/>
        <v>0</v>
      </c>
      <c r="H445" s="21"/>
    </row>
    <row r="446" spans="1:8" ht="31.5" x14ac:dyDescent="0.25">
      <c r="A446" s="18" t="s">
        <v>731</v>
      </c>
      <c r="B446" s="24" t="s">
        <v>680</v>
      </c>
      <c r="C446" s="20" t="s">
        <v>21</v>
      </c>
      <c r="D446" s="97">
        <v>0</v>
      </c>
      <c r="E446" s="86">
        <v>89.165091730000015</v>
      </c>
      <c r="F446" s="91">
        <f t="shared" si="31"/>
        <v>89.165091730000015</v>
      </c>
      <c r="G446" s="85">
        <f t="shared" si="32"/>
        <v>0</v>
      </c>
      <c r="H446" s="21"/>
    </row>
    <row r="447" spans="1:8" ht="78.75" x14ac:dyDescent="0.25">
      <c r="A447" s="18" t="s">
        <v>732</v>
      </c>
      <c r="B447" s="24" t="s">
        <v>733</v>
      </c>
      <c r="C447" s="20" t="s">
        <v>21</v>
      </c>
      <c r="D447" s="97">
        <v>0</v>
      </c>
      <c r="E447" s="86">
        <v>0</v>
      </c>
      <c r="F447" s="91">
        <f t="shared" ref="F447" si="33">+SUM(E447)-SUM(D447)</f>
        <v>0</v>
      </c>
      <c r="G447" s="85">
        <f t="shared" ref="G447" si="34">IFERROR(F447/D447*100,0)</f>
        <v>0</v>
      </c>
      <c r="H447" s="21"/>
    </row>
    <row r="448" spans="1:8" x14ac:dyDescent="0.25">
      <c r="A448" s="18" t="s">
        <v>124</v>
      </c>
      <c r="B448" s="24" t="s">
        <v>681</v>
      </c>
      <c r="C448" s="20" t="s">
        <v>21</v>
      </c>
      <c r="D448" s="97">
        <v>0</v>
      </c>
      <c r="E448" s="86">
        <v>0</v>
      </c>
      <c r="F448" s="91">
        <f t="shared" si="31"/>
        <v>0</v>
      </c>
      <c r="G448" s="85">
        <f t="shared" si="32"/>
        <v>0</v>
      </c>
      <c r="H448" s="21"/>
    </row>
    <row r="449" spans="1:8" x14ac:dyDescent="0.25">
      <c r="A449" s="18" t="s">
        <v>734</v>
      </c>
      <c r="B449" s="24" t="s">
        <v>735</v>
      </c>
      <c r="C449" s="20" t="s">
        <v>21</v>
      </c>
      <c r="D449" s="97">
        <v>350.5321065</v>
      </c>
      <c r="E449" s="86">
        <v>161.16457611999999</v>
      </c>
      <c r="F449" s="91">
        <f t="shared" ref="F449" si="35">+SUM(E449)-SUM(D449)</f>
        <v>-189.36753038000001</v>
      </c>
      <c r="G449" s="85">
        <f t="shared" ref="G449" si="36">IFERROR(F449/D449*100,0)</f>
        <v>-54.022877467858997</v>
      </c>
      <c r="H449" s="21"/>
    </row>
    <row r="450" spans="1:8" ht="31.5" x14ac:dyDescent="0.25">
      <c r="A450" s="18" t="s">
        <v>125</v>
      </c>
      <c r="B450" s="22" t="s">
        <v>682</v>
      </c>
      <c r="C450" s="62" t="s">
        <v>228</v>
      </c>
      <c r="D450" s="114" t="s">
        <v>228</v>
      </c>
      <c r="E450" s="114" t="s">
        <v>228</v>
      </c>
      <c r="F450" s="114">
        <f t="shared" si="31"/>
        <v>0</v>
      </c>
      <c r="G450" s="114">
        <f t="shared" si="32"/>
        <v>0</v>
      </c>
      <c r="H450" s="21"/>
    </row>
    <row r="451" spans="1:8" x14ac:dyDescent="0.25">
      <c r="A451" s="18" t="s">
        <v>683</v>
      </c>
      <c r="B451" s="24" t="s">
        <v>684</v>
      </c>
      <c r="C451" s="20" t="s">
        <v>21</v>
      </c>
      <c r="D451" s="114" t="s">
        <v>228</v>
      </c>
      <c r="E451" s="114" t="s">
        <v>228</v>
      </c>
      <c r="F451" s="114">
        <f t="shared" si="31"/>
        <v>0</v>
      </c>
      <c r="G451" s="114">
        <f t="shared" si="32"/>
        <v>0</v>
      </c>
      <c r="H451" s="21"/>
    </row>
    <row r="452" spans="1:8" x14ac:dyDescent="0.25">
      <c r="A452" s="18" t="s">
        <v>685</v>
      </c>
      <c r="B452" s="24" t="s">
        <v>686</v>
      </c>
      <c r="C452" s="20" t="s">
        <v>21</v>
      </c>
      <c r="D452" s="114" t="s">
        <v>228</v>
      </c>
      <c r="E452" s="114" t="s">
        <v>228</v>
      </c>
      <c r="F452" s="114">
        <f t="shared" si="31"/>
        <v>0</v>
      </c>
      <c r="G452" s="114">
        <f t="shared" si="32"/>
        <v>0</v>
      </c>
      <c r="H452" s="21"/>
    </row>
    <row r="453" spans="1:8" ht="16.5" thickBot="1" x14ac:dyDescent="0.3">
      <c r="A453" s="32" t="s">
        <v>687</v>
      </c>
      <c r="B453" s="63" t="s">
        <v>688</v>
      </c>
      <c r="C453" s="34" t="s">
        <v>21</v>
      </c>
      <c r="D453" s="115" t="s">
        <v>228</v>
      </c>
      <c r="E453" s="116" t="s">
        <v>228</v>
      </c>
      <c r="F453" s="116">
        <f>+SUM(E453)-SUM(D453)</f>
        <v>0</v>
      </c>
      <c r="G453" s="116">
        <f t="shared" si="32"/>
        <v>0</v>
      </c>
      <c r="H453" s="35"/>
    </row>
    <row r="456" spans="1:8" x14ac:dyDescent="0.25">
      <c r="A456" s="69" t="s">
        <v>689</v>
      </c>
    </row>
    <row r="457" spans="1:8" x14ac:dyDescent="0.25">
      <c r="A457" s="202" t="s">
        <v>690</v>
      </c>
      <c r="B457" s="202"/>
      <c r="C457" s="202"/>
      <c r="D457" s="202"/>
      <c r="E457" s="202"/>
      <c r="F457" s="202"/>
      <c r="G457" s="202"/>
      <c r="H457" s="202"/>
    </row>
    <row r="458" spans="1:8" x14ac:dyDescent="0.25">
      <c r="A458" s="202" t="s">
        <v>691</v>
      </c>
      <c r="B458" s="202"/>
      <c r="C458" s="202"/>
      <c r="D458" s="202"/>
      <c r="E458" s="202"/>
      <c r="F458" s="202"/>
      <c r="G458" s="202"/>
      <c r="H458" s="202"/>
    </row>
    <row r="459" spans="1:8" x14ac:dyDescent="0.25">
      <c r="A459" s="202" t="s">
        <v>712</v>
      </c>
      <c r="B459" s="202"/>
      <c r="C459" s="202"/>
      <c r="D459" s="202"/>
      <c r="E459" s="202"/>
      <c r="F459" s="202"/>
      <c r="G459" s="202"/>
      <c r="H459" s="202"/>
    </row>
    <row r="460" spans="1:8" ht="26.25" customHeight="1" x14ac:dyDescent="0.25">
      <c r="A460" s="203" t="s">
        <v>693</v>
      </c>
      <c r="B460" s="203"/>
      <c r="C460" s="203"/>
      <c r="D460" s="203"/>
      <c r="E460" s="203"/>
      <c r="F460" s="203"/>
      <c r="G460" s="203"/>
      <c r="H460" s="203"/>
    </row>
    <row r="461" spans="1:8" ht="53.25" customHeight="1" x14ac:dyDescent="0.25">
      <c r="A461" s="182" t="s">
        <v>694</v>
      </c>
      <c r="B461" s="182"/>
      <c r="C461" s="182"/>
      <c r="D461" s="182"/>
      <c r="E461" s="182"/>
      <c r="F461" s="182"/>
      <c r="G461" s="182"/>
      <c r="H461" s="182"/>
    </row>
    <row r="462" spans="1:8" x14ac:dyDescent="0.25">
      <c r="A462" s="182"/>
      <c r="B462" s="182"/>
      <c r="C462" s="182"/>
      <c r="D462" s="182"/>
      <c r="E462" s="182"/>
      <c r="F462" s="182"/>
      <c r="G462" s="182"/>
      <c r="H462" s="182"/>
    </row>
    <row r="463" spans="1:8" x14ac:dyDescent="0.25">
      <c r="A463" s="181"/>
    </row>
    <row r="465" spans="1:8" ht="16.5" thickBot="1" x14ac:dyDescent="0.3">
      <c r="A465" s="155" t="s">
        <v>714</v>
      </c>
      <c r="D465" s="66"/>
      <c r="F465" s="68"/>
    </row>
    <row r="466" spans="1:8" ht="33.75" customHeight="1" x14ac:dyDescent="0.25">
      <c r="A466" s="225" t="s">
        <v>7</v>
      </c>
      <c r="B466" s="227" t="s">
        <v>8</v>
      </c>
      <c r="C466" s="229" t="s">
        <v>9</v>
      </c>
      <c r="D466" s="231" t="s">
        <v>736</v>
      </c>
      <c r="E466" s="232"/>
      <c r="F466" s="233" t="s">
        <v>11</v>
      </c>
      <c r="G466" s="232"/>
      <c r="H466" s="219" t="s">
        <v>12</v>
      </c>
    </row>
    <row r="467" spans="1:8" ht="16.5" thickBot="1" x14ac:dyDescent="0.3">
      <c r="A467" s="226"/>
      <c r="B467" s="228"/>
      <c r="C467" s="230"/>
      <c r="D467" s="119" t="s">
        <v>13</v>
      </c>
      <c r="E467" s="120" t="s">
        <v>715</v>
      </c>
      <c r="F467" s="120" t="s">
        <v>15</v>
      </c>
      <c r="G467" s="119" t="s">
        <v>16</v>
      </c>
      <c r="H467" s="220"/>
    </row>
    <row r="468" spans="1:8" ht="19.5" thickBot="1" x14ac:dyDescent="0.3">
      <c r="A468" s="221" t="s">
        <v>18</v>
      </c>
      <c r="B468" s="222"/>
      <c r="C468" s="222"/>
      <c r="D468" s="222"/>
      <c r="E468" s="222"/>
      <c r="F468" s="222"/>
      <c r="G468" s="222"/>
      <c r="H468" s="223"/>
    </row>
    <row r="469" spans="1:8" x14ac:dyDescent="0.25">
      <c r="A469" s="129" t="s">
        <v>95</v>
      </c>
      <c r="B469" s="130" t="s">
        <v>96</v>
      </c>
      <c r="C469" s="16" t="s">
        <v>716</v>
      </c>
      <c r="D469" s="152">
        <f>+D69</f>
        <v>631.21938662024218</v>
      </c>
      <c r="E469" s="123">
        <f>+E69</f>
        <v>380.37700273000002</v>
      </c>
      <c r="F469" s="90">
        <f t="shared" ref="F469:F474" si="37">+SUM(E469)-SUM(D469)</f>
        <v>-250.84238389024216</v>
      </c>
      <c r="G469" s="87">
        <f t="shared" ref="G469:G474" si="38">IFERROR(F469/D469*100,0)</f>
        <v>-39.73933456533004</v>
      </c>
      <c r="H469" s="124"/>
    </row>
    <row r="470" spans="1:8" x14ac:dyDescent="0.25">
      <c r="A470" s="131"/>
      <c r="B470" s="121" t="s">
        <v>717</v>
      </c>
      <c r="C470" s="20"/>
      <c r="D470" s="153"/>
      <c r="E470" s="86"/>
      <c r="F470" s="91">
        <f t="shared" si="37"/>
        <v>0</v>
      </c>
      <c r="G470" s="85">
        <f t="shared" si="38"/>
        <v>0</v>
      </c>
      <c r="H470" s="126"/>
    </row>
    <row r="471" spans="1:8" x14ac:dyDescent="0.25">
      <c r="A471" s="131"/>
      <c r="B471" s="121" t="s">
        <v>718</v>
      </c>
      <c r="C471" s="20" t="s">
        <v>716</v>
      </c>
      <c r="D471" s="153">
        <v>838.99038335608122</v>
      </c>
      <c r="E471" s="86">
        <v>517.25332750999996</v>
      </c>
      <c r="F471" s="91">
        <f t="shared" si="37"/>
        <v>-321.73705584608126</v>
      </c>
      <c r="G471" s="85">
        <f t="shared" si="38"/>
        <v>-38.348122008155464</v>
      </c>
      <c r="H471" s="126"/>
    </row>
    <row r="472" spans="1:8" x14ac:dyDescent="0.25">
      <c r="A472" s="131"/>
      <c r="B472" s="121" t="s">
        <v>719</v>
      </c>
      <c r="C472" s="20" t="s">
        <v>716</v>
      </c>
      <c r="D472" s="153">
        <v>-232.53186955000001</v>
      </c>
      <c r="E472" s="86">
        <v>-141.61173665000001</v>
      </c>
      <c r="F472" s="91">
        <f t="shared" si="37"/>
        <v>90.920132899999999</v>
      </c>
      <c r="G472" s="85">
        <f t="shared" si="38"/>
        <v>-39.100073927909463</v>
      </c>
      <c r="H472" s="126"/>
    </row>
    <row r="473" spans="1:8" x14ac:dyDescent="0.25">
      <c r="A473" s="131"/>
      <c r="B473" s="121" t="s">
        <v>720</v>
      </c>
      <c r="C473" s="20" t="s">
        <v>716</v>
      </c>
      <c r="D473" s="153">
        <v>37.623336384160979</v>
      </c>
      <c r="E473" s="86">
        <v>11.522923309999998</v>
      </c>
      <c r="F473" s="91">
        <f t="shared" si="37"/>
        <v>-26.100413074160983</v>
      </c>
      <c r="G473" s="85">
        <f t="shared" si="38"/>
        <v>-69.372936008803777</v>
      </c>
      <c r="H473" s="126"/>
    </row>
    <row r="474" spans="1:8" ht="16.5" thickBot="1" x14ac:dyDescent="0.3">
      <c r="A474" s="132"/>
      <c r="B474" s="133" t="s">
        <v>721</v>
      </c>
      <c r="C474" s="34" t="s">
        <v>716</v>
      </c>
      <c r="D474" s="154">
        <v>-12.862463569999999</v>
      </c>
      <c r="E474" s="88">
        <v>-6.7875114400000003</v>
      </c>
      <c r="F474" s="92">
        <f t="shared" si="37"/>
        <v>6.0749521299999989</v>
      </c>
      <c r="G474" s="88">
        <f t="shared" si="38"/>
        <v>-47.230082300633484</v>
      </c>
      <c r="H474" s="128"/>
    </row>
    <row r="475" spans="1:8" ht="9" customHeight="1" x14ac:dyDescent="0.25">
      <c r="A475" s="139"/>
      <c r="B475" s="149"/>
      <c r="C475" s="141"/>
      <c r="D475" s="150"/>
      <c r="E475" s="150"/>
      <c r="F475" s="151"/>
      <c r="G475" s="151"/>
      <c r="H475" s="151"/>
    </row>
    <row r="476" spans="1:8" ht="20.25" customHeight="1" thickBot="1" x14ac:dyDescent="0.3">
      <c r="A476" s="224" t="s">
        <v>590</v>
      </c>
      <c r="B476" s="224"/>
      <c r="C476" s="224"/>
      <c r="D476" s="224"/>
      <c r="E476" s="224"/>
      <c r="F476" s="224"/>
      <c r="G476" s="224"/>
      <c r="H476" s="224"/>
    </row>
    <row r="477" spans="1:8" x14ac:dyDescent="0.25">
      <c r="A477" s="129" t="s">
        <v>602</v>
      </c>
      <c r="B477" s="134" t="s">
        <v>603</v>
      </c>
      <c r="C477" s="16" t="s">
        <v>716</v>
      </c>
      <c r="D477" s="122">
        <f>+D382</f>
        <v>0</v>
      </c>
      <c r="E477" s="123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136"/>
    </row>
    <row r="478" spans="1:8" x14ac:dyDescent="0.25">
      <c r="A478" s="131"/>
      <c r="B478" s="25" t="s">
        <v>722</v>
      </c>
      <c r="C478" s="20"/>
      <c r="D478" s="125"/>
      <c r="E478" s="86"/>
      <c r="F478" s="91">
        <f t="shared" si="39"/>
        <v>0</v>
      </c>
      <c r="G478" s="85">
        <f t="shared" si="40"/>
        <v>0</v>
      </c>
      <c r="H478" s="137"/>
    </row>
    <row r="479" spans="1:8" x14ac:dyDescent="0.25">
      <c r="A479" s="131"/>
      <c r="B479" s="25" t="s">
        <v>723</v>
      </c>
      <c r="C479" s="20" t="s">
        <v>716</v>
      </c>
      <c r="D479" s="125">
        <f>+D480+D490</f>
        <v>-1121.8223693555262</v>
      </c>
      <c r="E479" s="86">
        <v>624.85106699999994</v>
      </c>
      <c r="F479" s="91">
        <f t="shared" si="39"/>
        <v>1746.6734363555261</v>
      </c>
      <c r="G479" s="85">
        <f t="shared" si="40"/>
        <v>-155.69964408527255</v>
      </c>
      <c r="H479" s="137"/>
    </row>
    <row r="480" spans="1:8" ht="16.5" thickBot="1" x14ac:dyDescent="0.3">
      <c r="A480" s="132"/>
      <c r="B480" s="135" t="s">
        <v>724</v>
      </c>
      <c r="C480" s="34" t="s">
        <v>716</v>
      </c>
      <c r="D480" s="127">
        <f>+D145</f>
        <v>-889.29049980552622</v>
      </c>
      <c r="E480" s="88">
        <v>773.18085999999994</v>
      </c>
      <c r="F480" s="92">
        <f t="shared" si="39"/>
        <v>1662.4713598055262</v>
      </c>
      <c r="G480" s="88">
        <f t="shared" si="40"/>
        <v>-186.94356457975007</v>
      </c>
      <c r="H480" s="138"/>
    </row>
    <row r="481" spans="1:8" ht="9" customHeight="1" thickBot="1" x14ac:dyDescent="0.3">
      <c r="A481" s="139"/>
      <c r="B481" s="140"/>
      <c r="C481" s="141"/>
      <c r="D481" s="141"/>
      <c r="E481" s="142"/>
      <c r="F481" s="143"/>
      <c r="G481" s="143"/>
      <c r="H481" s="144"/>
    </row>
    <row r="482" spans="1:8" x14ac:dyDescent="0.25">
      <c r="A482" s="129" t="s">
        <v>636</v>
      </c>
      <c r="B482" s="134" t="s">
        <v>413</v>
      </c>
      <c r="C482" s="16" t="s">
        <v>716</v>
      </c>
      <c r="D482" s="145">
        <f>+D406</f>
        <v>32.689500000000002</v>
      </c>
      <c r="E482" s="123">
        <f>+E406</f>
        <v>104.76103822</v>
      </c>
      <c r="F482" s="90">
        <f t="shared" ref="F482:F485" si="41">+SUM(E482)-SUM(D482)</f>
        <v>72.071538220000008</v>
      </c>
      <c r="G482" s="87">
        <f t="shared" ref="G482:G485" si="42">IFERROR(F482/D482*100,0)</f>
        <v>220.47305165267136</v>
      </c>
      <c r="H482" s="136"/>
    </row>
    <row r="483" spans="1:8" x14ac:dyDescent="0.25">
      <c r="A483" s="131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137"/>
    </row>
    <row r="484" spans="1:8" x14ac:dyDescent="0.25">
      <c r="A484" s="131"/>
      <c r="B484" s="25" t="s">
        <v>726</v>
      </c>
      <c r="C484" s="20" t="s">
        <v>716</v>
      </c>
      <c r="D484" s="97">
        <f>+D489</f>
        <v>837.07543219487195</v>
      </c>
      <c r="E484" s="86">
        <f>+E489</f>
        <v>516.19674620907165</v>
      </c>
      <c r="F484" s="91">
        <f t="shared" si="41"/>
        <v>-320.8786859858003</v>
      </c>
      <c r="G484" s="85">
        <f t="shared" si="42"/>
        <v>-38.333305893882624</v>
      </c>
      <c r="H484" s="137"/>
    </row>
    <row r="485" spans="1:8" ht="16.5" thickBot="1" x14ac:dyDescent="0.3">
      <c r="A485" s="132"/>
      <c r="B485" s="135" t="s">
        <v>719</v>
      </c>
      <c r="C485" s="34" t="s">
        <v>716</v>
      </c>
      <c r="D485" s="98">
        <f>+D490</f>
        <v>-232.53186955000001</v>
      </c>
      <c r="E485" s="88">
        <f>+E490+E492</f>
        <v>-148.32979300000002</v>
      </c>
      <c r="F485" s="92">
        <f t="shared" si="41"/>
        <v>84.202076549999987</v>
      </c>
      <c r="G485" s="88">
        <f t="shared" si="42"/>
        <v>-36.210983343035693</v>
      </c>
      <c r="H485" s="138"/>
    </row>
    <row r="486" spans="1:8" ht="16.5" thickBot="1" x14ac:dyDescent="0.3"/>
    <row r="487" spans="1:8" ht="31.5" x14ac:dyDescent="0.25">
      <c r="A487" s="129" t="s">
        <v>727</v>
      </c>
      <c r="B487" s="130" t="s">
        <v>729</v>
      </c>
      <c r="C487" s="146" t="s">
        <v>716</v>
      </c>
      <c r="D487" s="122">
        <v>629.2371268670945</v>
      </c>
      <c r="E487" s="123">
        <v>379.2942675308301</v>
      </c>
      <c r="F487" s="90">
        <f t="shared" ref="F487:F492" si="43">+SUM(E487)-SUM(D487)</f>
        <v>-249.94285933626441</v>
      </c>
      <c r="G487" s="87">
        <f t="shared" ref="G487:G492" si="44">IFERROR(F487/D487*100,0)</f>
        <v>-39.721568970461682</v>
      </c>
      <c r="H487" s="124"/>
    </row>
    <row r="488" spans="1:8" x14ac:dyDescent="0.25">
      <c r="A488" s="131"/>
      <c r="B488" s="121" t="s">
        <v>717</v>
      </c>
      <c r="C488" s="147"/>
      <c r="D488" s="125"/>
      <c r="E488" s="86"/>
      <c r="F488" s="91">
        <f t="shared" si="43"/>
        <v>0</v>
      </c>
      <c r="G488" s="85">
        <f t="shared" si="44"/>
        <v>0</v>
      </c>
      <c r="H488" s="126"/>
    </row>
    <row r="489" spans="1:8" x14ac:dyDescent="0.25">
      <c r="A489" s="131"/>
      <c r="B489" s="121" t="s">
        <v>718</v>
      </c>
      <c r="C489" s="147" t="s">
        <v>716</v>
      </c>
      <c r="D489" s="125">
        <v>837.07543219487195</v>
      </c>
      <c r="E489" s="86">
        <v>516.19674620907165</v>
      </c>
      <c r="F489" s="91">
        <f t="shared" si="43"/>
        <v>-320.8786859858003</v>
      </c>
      <c r="G489" s="85">
        <f t="shared" si="44"/>
        <v>-38.333305893882624</v>
      </c>
      <c r="H489" s="126"/>
    </row>
    <row r="490" spans="1:8" x14ac:dyDescent="0.25">
      <c r="A490" s="131"/>
      <c r="B490" s="121" t="s">
        <v>719</v>
      </c>
      <c r="C490" s="147" t="s">
        <v>716</v>
      </c>
      <c r="D490" s="125">
        <v>-232.53186955000001</v>
      </c>
      <c r="E490" s="86">
        <v>-141.58914326000001</v>
      </c>
      <c r="F490" s="91">
        <f t="shared" si="43"/>
        <v>90.942726289999996</v>
      </c>
      <c r="G490" s="85">
        <f t="shared" si="44"/>
        <v>-39.109790183166744</v>
      </c>
      <c r="H490" s="126"/>
    </row>
    <row r="491" spans="1:8" x14ac:dyDescent="0.25">
      <c r="A491" s="131"/>
      <c r="B491" s="121" t="s">
        <v>720</v>
      </c>
      <c r="C491" s="147" t="s">
        <v>716</v>
      </c>
      <c r="D491" s="125">
        <v>37.5560277922227</v>
      </c>
      <c r="E491" s="86">
        <v>11.427314321758395</v>
      </c>
      <c r="F491" s="91">
        <f t="shared" si="43"/>
        <v>-26.128713470464305</v>
      </c>
      <c r="G491" s="85">
        <f t="shared" si="44"/>
        <v>-69.572622576115933</v>
      </c>
      <c r="H491" s="126"/>
    </row>
    <row r="492" spans="1:8" ht="16.5" thickBot="1" x14ac:dyDescent="0.3">
      <c r="A492" s="132"/>
      <c r="B492" s="133" t="s">
        <v>721</v>
      </c>
      <c r="C492" s="148" t="s">
        <v>716</v>
      </c>
      <c r="D492" s="127">
        <v>-12.862463569999999</v>
      </c>
      <c r="E492" s="88">
        <v>-6.7406497400000003</v>
      </c>
      <c r="F492" s="92">
        <f t="shared" si="43"/>
        <v>6.1218138299999989</v>
      </c>
      <c r="G492" s="88">
        <f t="shared" si="44"/>
        <v>-47.594411418029772</v>
      </c>
      <c r="H492" s="128"/>
    </row>
  </sheetData>
  <autoFilter ref="A21:H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2025-11-13T06:46:46Z</dcterms:modified>
</cp:coreProperties>
</file>